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Annual Statistical Digest\ASD 2023\Excel - Website\"/>
    </mc:Choice>
  </mc:AlternateContent>
  <xr:revisionPtr revIDLastSave="0" documentId="13_ncr:1_{C69B0D9C-8FB6-406F-A59D-C3920B753A74}" xr6:coauthVersionLast="47" xr6:coauthVersionMax="47" xr10:uidLastSave="{00000000-0000-0000-0000-000000000000}"/>
  <bookViews>
    <workbookView xWindow="540" yWindow="990" windowWidth="27270" windowHeight="14400" xr2:uid="{AC8C3CB2-ABDE-4484-94C2-E957D5D0B369}"/>
  </bookViews>
  <sheets>
    <sheet name="C1" sheetId="1" r:id="rId1"/>
    <sheet name="C1-2" sheetId="7" r:id="rId2"/>
    <sheet name="C2" sheetId="2" r:id="rId3"/>
    <sheet name="C2-1" sheetId="6" r:id="rId4"/>
    <sheet name="C3" sheetId="3" r:id="rId5"/>
    <sheet name="C4" sheetId="4" r:id="rId6"/>
    <sheet name="C5" sheetId="5" r:id="rId7"/>
  </sheets>
  <definedNames>
    <definedName name="_xlnm.Print_Area" localSheetId="0">'C1'!$A$1:$V$36</definedName>
    <definedName name="_xlnm.Print_Area" localSheetId="1">'C1-2'!$A$1:$J$38</definedName>
    <definedName name="_xlnm.Print_Area" localSheetId="2">'C2'!$A$1:$Z$76</definedName>
    <definedName name="_xlnm.Print_Area" localSheetId="3">'C2-1'!$A$1:$N$77</definedName>
    <definedName name="_xlnm.Print_Area" localSheetId="4">'C3'!$A$1:$AK$51</definedName>
    <definedName name="_xlnm.Print_Area" localSheetId="5">'C4'!$A$1:$S$58</definedName>
    <definedName name="_xlnm.Print_Area" localSheetId="6">'C5'!$A$1:$AJ$41</definedName>
    <definedName name="_xlnm.Print_Titles" localSheetId="0">'C1'!$A:$A</definedName>
    <definedName name="_xlnm.Print_Titles" localSheetId="1">'C1-2'!$A:$A</definedName>
    <definedName name="_xlnm.Print_Titles" localSheetId="2">'C2'!$E:$E</definedName>
    <definedName name="_xlnm.Print_Titles" localSheetId="3">'C2-1'!$E:$E</definedName>
    <definedName name="_xlnm.Print_Titles" localSheetId="4">'C3'!$A:$A</definedName>
    <definedName name="_xlnm.Print_Titles" localSheetId="6">'C5'!$A:$A,'C5'!$1:$3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7" l="1"/>
  <c r="B32" i="7"/>
  <c r="B33" i="7" s="1"/>
  <c r="B34" i="7" s="1"/>
  <c r="C31" i="7"/>
  <c r="R43" i="4"/>
  <c r="P42" i="4"/>
  <c r="R42" i="4" s="1"/>
  <c r="P41" i="4"/>
  <c r="R41" i="4" s="1"/>
  <c r="S41" i="4" s="1"/>
  <c r="S40" i="4"/>
  <c r="E39" i="4"/>
  <c r="K39" i="4" s="1"/>
  <c r="P38" i="4"/>
  <c r="R38" i="4" s="1"/>
  <c r="E38" i="4"/>
  <c r="P37" i="4"/>
  <c r="K37" i="4"/>
  <c r="P36" i="4"/>
  <c r="E36" i="4"/>
  <c r="K36" i="4" s="1"/>
  <c r="K35" i="4"/>
  <c r="P34" i="4"/>
  <c r="E34" i="4"/>
  <c r="K34" i="4" s="1"/>
  <c r="P33" i="4"/>
  <c r="R33" i="4" s="1"/>
  <c r="P32" i="4"/>
  <c r="P31" i="4"/>
  <c r="R31" i="4" s="1"/>
  <c r="E31" i="4"/>
  <c r="P30" i="4"/>
  <c r="E30" i="4"/>
  <c r="K30" i="4" s="1"/>
  <c r="P29" i="4"/>
  <c r="E29" i="4"/>
  <c r="K29" i="4" s="1"/>
  <c r="P28" i="4"/>
  <c r="K28" i="4"/>
  <c r="P27" i="4"/>
  <c r="E27" i="4"/>
  <c r="K27" i="4" s="1"/>
  <c r="E26" i="4"/>
  <c r="K26" i="4" s="1"/>
  <c r="P25" i="4"/>
  <c r="E25" i="4"/>
  <c r="K25" i="4" s="1"/>
  <c r="P23" i="4"/>
  <c r="K23" i="4"/>
  <c r="E22" i="4"/>
  <c r="E21" i="4"/>
  <c r="E19" i="4"/>
  <c r="E18" i="4"/>
  <c r="C34" i="7" l="1"/>
  <c r="R30" i="4"/>
  <c r="S30" i="4" s="1"/>
  <c r="R27" i="4"/>
  <c r="R29" i="4"/>
  <c r="S29" i="4" s="1"/>
  <c r="R34" i="4"/>
  <c r="R23" i="4"/>
  <c r="S43" i="4"/>
  <c r="S31" i="4"/>
  <c r="S42" i="4"/>
  <c r="R25" i="4"/>
  <c r="R36" i="4"/>
</calcChain>
</file>

<file path=xl/sharedStrings.xml><?xml version="1.0" encoding="utf-8"?>
<sst xmlns="http://schemas.openxmlformats.org/spreadsheetml/2006/main" count="397" uniqueCount="216">
  <si>
    <t>1. Total revenue</t>
  </si>
  <si>
    <t>A. Tax revenue</t>
  </si>
  <si>
    <t xml:space="preserve">B. Nontax revenue </t>
  </si>
  <si>
    <t xml:space="preserve">2. Total expenditure and lending minus repayments </t>
  </si>
  <si>
    <t>2. Expenditure</t>
  </si>
  <si>
    <t>3. Lending minus repayments</t>
  </si>
  <si>
    <t>4. Financial deficit (-) 1)</t>
  </si>
  <si>
    <t>5. Net foreign capital</t>
  </si>
  <si>
    <t>6. Net domestic capital</t>
  </si>
  <si>
    <t>7. Net recourse to the monetary system (-)</t>
  </si>
  <si>
    <t>8. Memorandum items</t>
  </si>
  <si>
    <t>A. Unmet financing requirements (expenditure arrears)</t>
  </si>
  <si>
    <t>B. Additional timing and accounting differences</t>
  </si>
  <si>
    <t>C. Transactions of the FDA</t>
  </si>
  <si>
    <t>D. Financial deficit (-) (incl. memorandum item A)</t>
  </si>
  <si>
    <t>E. Financial deficit (-) (incl. memorandum items A and B)</t>
  </si>
  <si>
    <t>F. Financial deficit (-) (incl. memorandum items A, B and C)</t>
  </si>
  <si>
    <t>Source: Department of Finance; Tax Collector's Office; CBA.</t>
  </si>
  <si>
    <t>1995</t>
  </si>
  <si>
    <t>1996</t>
  </si>
  <si>
    <t>1997</t>
  </si>
  <si>
    <t>1998</t>
  </si>
  <si>
    <t>2000</t>
  </si>
  <si>
    <t>2001</t>
  </si>
  <si>
    <t>2002</t>
  </si>
  <si>
    <t>2003</t>
  </si>
  <si>
    <t>2004</t>
  </si>
  <si>
    <t>2005</t>
  </si>
  <si>
    <t>2006</t>
  </si>
  <si>
    <t>2007</t>
  </si>
  <si>
    <t>2008</t>
  </si>
  <si>
    <t>2009</t>
  </si>
  <si>
    <t xml:space="preserve">2010 </t>
  </si>
  <si>
    <t xml:space="preserve">2011 </t>
  </si>
  <si>
    <t>2014</t>
  </si>
  <si>
    <t xml:space="preserve">2015  </t>
  </si>
  <si>
    <t>2016</t>
  </si>
  <si>
    <t>2017</t>
  </si>
  <si>
    <t>2018</t>
  </si>
  <si>
    <t>2019</t>
  </si>
  <si>
    <t>2015</t>
  </si>
  <si>
    <t>8. Statistical differences</t>
  </si>
  <si>
    <t xml:space="preserve"> </t>
  </si>
  <si>
    <t xml:space="preserve">1. Taxes on income and profit    </t>
  </si>
  <si>
    <t xml:space="preserve">2. Taxes on commodities    </t>
  </si>
  <si>
    <t xml:space="preserve">3. Taxes on property    </t>
  </si>
  <si>
    <t xml:space="preserve">4. Taxes on services    </t>
  </si>
  <si>
    <t>6.  Foreign exchange tax</t>
  </si>
  <si>
    <t>1.Wages</t>
  </si>
  <si>
    <t>2. Employer's contribution</t>
  </si>
  <si>
    <t>3. Wage subsidies</t>
  </si>
  <si>
    <t>4. Goods and services</t>
  </si>
  <si>
    <t>5. Interest</t>
  </si>
  <si>
    <t>6. Development fund spending</t>
  </si>
  <si>
    <t>7. Investment</t>
  </si>
  <si>
    <t>8. Transfer to General Health Insurance (AZV)</t>
  </si>
  <si>
    <t>1. Lending</t>
  </si>
  <si>
    <t>2. Repayments</t>
  </si>
  <si>
    <t>A. Loans received</t>
  </si>
  <si>
    <t>B. Repayments on loans</t>
  </si>
  <si>
    <t>C. Other financial transactions</t>
  </si>
  <si>
    <t xml:space="preserve">A. Loans received </t>
  </si>
  <si>
    <t>B. Drawings on deposits</t>
  </si>
  <si>
    <t>-Earmarked</t>
  </si>
  <si>
    <t>-Free</t>
  </si>
  <si>
    <t>C. Other</t>
  </si>
  <si>
    <t>1)</t>
  </si>
  <si>
    <t xml:space="preserve">Preliminary  figures and estimates on a cash basis. </t>
  </si>
  <si>
    <t>4)</t>
  </si>
  <si>
    <t>In the second quarter of 2002, an early debt repayment of Afl. 45 million was received from Utilities N.V. related to the taking over of certain assets from the government in 1992.</t>
  </si>
  <si>
    <t>5)</t>
  </si>
  <si>
    <t>Includes net-borrowing on behalf of public institutions.</t>
  </si>
  <si>
    <t xml:space="preserve">under 5. </t>
  </si>
  <si>
    <t>2011</t>
  </si>
  <si>
    <t>2012</t>
  </si>
  <si>
    <t>2013</t>
  </si>
  <si>
    <t xml:space="preserve"> 17.1</t>
  </si>
  <si>
    <t>9. Memorandum items</t>
  </si>
  <si>
    <t>1990</t>
  </si>
  <si>
    <t>1991</t>
  </si>
  <si>
    <t>1992</t>
  </si>
  <si>
    <t>1993</t>
  </si>
  <si>
    <t>1994</t>
  </si>
  <si>
    <t>1999</t>
  </si>
  <si>
    <t xml:space="preserve">TOTAL REVENUE </t>
  </si>
  <si>
    <t>na</t>
  </si>
  <si>
    <t>TAX REVENUE</t>
  </si>
  <si>
    <t>Taxes on income and profit</t>
  </si>
  <si>
    <t>Of which:</t>
  </si>
  <si>
    <t xml:space="preserve">      -Wage tax</t>
  </si>
  <si>
    <t xml:space="preserve">      -Income tax</t>
  </si>
  <si>
    <t xml:space="preserve">      -Profit tax</t>
  </si>
  <si>
    <t xml:space="preserve">      -Solidarity tax</t>
  </si>
  <si>
    <t>Taxes on commodities</t>
  </si>
  <si>
    <t xml:space="preserve">      -Excises on gasoline</t>
  </si>
  <si>
    <t xml:space="preserve">      -Excises on tobacco</t>
  </si>
  <si>
    <t xml:space="preserve">      -Excises on beer</t>
  </si>
  <si>
    <t xml:space="preserve">      -Excises on liquor</t>
  </si>
  <si>
    <t xml:space="preserve">      -Import duties</t>
  </si>
  <si>
    <t>Taxes on property</t>
  </si>
  <si>
    <t xml:space="preserve">      -Motor vehicle fees</t>
  </si>
  <si>
    <t xml:space="preserve">      -Succession tax</t>
  </si>
  <si>
    <t xml:space="preserve">      -Land tax</t>
  </si>
  <si>
    <t xml:space="preserve">      -Transfer tax</t>
  </si>
  <si>
    <t>Taxes on services</t>
  </si>
  <si>
    <t xml:space="preserve">      -Gambling licenses</t>
  </si>
  <si>
    <t xml:space="preserve">      -Hotel room tax</t>
  </si>
  <si>
    <t xml:space="preserve">      -Stamp duties</t>
  </si>
  <si>
    <t xml:space="preserve">      -Other</t>
  </si>
  <si>
    <t>Foreign exchange tax</t>
  </si>
  <si>
    <t>NONTAX REVENUE</t>
  </si>
  <si>
    <t xml:space="preserve">      -Grants</t>
  </si>
  <si>
    <t xml:space="preserve">      -Other nontax revenue</t>
  </si>
  <si>
    <t>Source: Tax Collector's Office; CBA.</t>
  </si>
  <si>
    <t>2010</t>
  </si>
  <si>
    <t>Domestic deposits</t>
  </si>
  <si>
    <t>Gross</t>
  </si>
  <si>
    <t>Liabilities to</t>
  </si>
  <si>
    <t>Net</t>
  </si>
  <si>
    <t>Change</t>
  </si>
  <si>
    <t>liquidity</t>
  </si>
  <si>
    <t>liability</t>
  </si>
  <si>
    <t>in net</t>
  </si>
  <si>
    <t>Central</t>
  </si>
  <si>
    <t>Commercial</t>
  </si>
  <si>
    <t>position</t>
  </si>
  <si>
    <t>Monetary</t>
  </si>
  <si>
    <t>Total</t>
  </si>
  <si>
    <t>to the</t>
  </si>
  <si>
    <t>Bank</t>
  </si>
  <si>
    <t>banks</t>
  </si>
  <si>
    <t>authorities</t>
  </si>
  <si>
    <t>monetary</t>
  </si>
  <si>
    <t>during</t>
  </si>
  <si>
    <t>system</t>
  </si>
  <si>
    <t>period</t>
  </si>
  <si>
    <t>Free</t>
  </si>
  <si>
    <t>Earmarked</t>
  </si>
  <si>
    <t>Development</t>
  </si>
  <si>
    <t xml:space="preserve">  Total</t>
  </si>
  <si>
    <t>Demand</t>
  </si>
  <si>
    <t>funds</t>
  </si>
  <si>
    <t>End of</t>
  </si>
  <si>
    <t>(4=</t>
  </si>
  <si>
    <t>(7=</t>
  </si>
  <si>
    <t>(10=</t>
  </si>
  <si>
    <t>(11=</t>
  </si>
  <si>
    <t>(1)</t>
  </si>
  <si>
    <t>(2)</t>
  </si>
  <si>
    <t>(3)</t>
  </si>
  <si>
    <t>1+2+3)</t>
  </si>
  <si>
    <t>(5)</t>
  </si>
  <si>
    <t>(6)</t>
  </si>
  <si>
    <t>4+5+6)</t>
  </si>
  <si>
    <t>(8)</t>
  </si>
  <si>
    <t>(9)</t>
  </si>
  <si>
    <t>8+9)</t>
  </si>
  <si>
    <t>10-7)</t>
  </si>
  <si>
    <t>(12)</t>
  </si>
  <si>
    <t>1985</t>
  </si>
  <si>
    <t>1986</t>
  </si>
  <si>
    <t>1988 d</t>
  </si>
  <si>
    <t>1989</t>
  </si>
  <si>
    <t>1. Total debt</t>
  </si>
  <si>
    <t>2. Domestic debt</t>
  </si>
  <si>
    <t>A. Negotiable</t>
  </si>
  <si>
    <t>1.Treasury bills</t>
  </si>
  <si>
    <t>2. Cash certificates</t>
  </si>
  <si>
    <t>3. Government bonds</t>
  </si>
  <si>
    <t>B. Non-negotiable</t>
  </si>
  <si>
    <t>1. Short-term</t>
  </si>
  <si>
    <t>a. APFA</t>
  </si>
  <si>
    <t>b. Suppliers' credit</t>
  </si>
  <si>
    <t>c. Other</t>
  </si>
  <si>
    <t>2. Long-term</t>
  </si>
  <si>
    <t>b. SVb</t>
  </si>
  <si>
    <t>c. Private loans</t>
  </si>
  <si>
    <t>d. Other</t>
  </si>
  <si>
    <t>3. Foreign debt</t>
  </si>
  <si>
    <t>A. The Netherlands</t>
  </si>
  <si>
    <t>1. Development cooperation</t>
  </si>
  <si>
    <t>2. Commercial loans</t>
  </si>
  <si>
    <t>B. EIB</t>
  </si>
  <si>
    <t>C. U.S.A.</t>
  </si>
  <si>
    <t>D. Other</t>
  </si>
  <si>
    <t>Source: Department of Finance; APFA; CBA.</t>
  </si>
  <si>
    <t>1) The financial deficit is calculated according to the compilation method of the CBA, and may differ from other publications. 'Please refer to the Explanatory Notes for additional details.</t>
  </si>
  <si>
    <t xml:space="preserve">TABLE C1: </t>
  </si>
  <si>
    <t xml:space="preserve">GOVERNMENT FINANCIAL OPERATIONS  (I): </t>
  </si>
  <si>
    <t>Cash basis, including imputed noncash transactions</t>
  </si>
  <si>
    <t xml:space="preserve">TABLE C2: </t>
  </si>
  <si>
    <t xml:space="preserve">GOVERNMENT FINANCIAL OPERATIONS  (II): </t>
  </si>
  <si>
    <t xml:space="preserve">Cash basis, including imputed noncash transactions </t>
  </si>
  <si>
    <t xml:space="preserve">TABLE C3:  </t>
  </si>
  <si>
    <t>GOVERNMENT REVENUE</t>
  </si>
  <si>
    <t xml:space="preserve">TABLE C4:  </t>
  </si>
  <si>
    <t>GOVERNMENT'S  POSITION  WITH  THE  MONETARY  SYSTEM</t>
  </si>
  <si>
    <t xml:space="preserve">TABLE C5: </t>
  </si>
  <si>
    <t>OUTSTANDING GOVERNMENT DEBT</t>
  </si>
  <si>
    <t xml:space="preserve">5. Turnover tax (B.B.O./B.A.V.P.)    </t>
  </si>
  <si>
    <t>Turnover tax (B.B.O./ B.A.V.P.)</t>
  </si>
  <si>
    <t xml:space="preserve">10. Items n.i.e. </t>
  </si>
  <si>
    <t>1) Including debt forgiveness.</t>
  </si>
  <si>
    <t>1. Grants 1)</t>
  </si>
  <si>
    <t>2. Other nontax revenue 2)</t>
  </si>
  <si>
    <t>9. Transfers and subsidies 3)</t>
  </si>
  <si>
    <t>4. Financial deficit (-) 4)</t>
  </si>
  <si>
    <t>2) Including dividend distributions.</t>
  </si>
  <si>
    <t>3) As of 2012, 'transfers and subsidies' are reported separately from 'items n.i.e.'</t>
  </si>
  <si>
    <t>4) The financial deficit is calculated according to the compilation method of the CBA, and may differ from other publications. Please refer to the Explanatory Notes for additional details.</t>
  </si>
  <si>
    <t>A. Loans received 5)</t>
  </si>
  <si>
    <t>6. Net domestic capital 6)</t>
  </si>
  <si>
    <t>5) Includes net-borrowing on behalf of public institutions.</t>
  </si>
  <si>
    <t xml:space="preserve">6) Net long-term capital attracted  from nonmonetary sectors mainly by issuing government bonds. The commercial bank's purchases of such bonds are included under item 7a, while the nonresident's purchases </t>
  </si>
  <si>
    <t xml:space="preserve">GOVERNMENT FINANCIAL OPERATIONS  (III): </t>
  </si>
  <si>
    <t xml:space="preserve">GOVERNMENT FINANCIAL OPERATIONS  (IV):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</si>
</sst>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_)"/>
    <numFmt numFmtId="166" formatCode="0.0_)"/>
    <numFmt numFmtId="167" formatCode="0.0"/>
    <numFmt numFmtId="168" formatCode="_(* #,##0.0_);_(* \(#,##0.0\);_(* &quot;-&quot;??_);_(@_)"/>
  </numFmts>
  <fonts count="16" x14ac:knownFonts="1">
    <font>
      <sz val="11"/>
      <color theme="1"/>
      <name val="Calibri"/>
      <family val="2"/>
      <scheme val="minor"/>
    </font>
    <font>
      <sz val="11"/>
      <color theme="1"/>
      <name val="Calibri"/>
      <family val="2"/>
      <scheme val="minor"/>
    </font>
    <font>
      <sz val="12"/>
      <name val="Helv"/>
    </font>
    <font>
      <sz val="10"/>
      <name val="Arial"/>
      <family val="2"/>
    </font>
    <font>
      <b/>
      <sz val="12"/>
      <name val="Arial"/>
      <family val="2"/>
    </font>
    <font>
      <sz val="11"/>
      <color theme="1"/>
      <name val="Arial"/>
      <family val="2"/>
    </font>
    <font>
      <sz val="12"/>
      <name val="Arial"/>
      <family val="2"/>
    </font>
    <font>
      <sz val="8"/>
      <name val="Arial"/>
      <family val="2"/>
    </font>
    <font>
      <b/>
      <sz val="12"/>
      <color theme="0"/>
      <name val="Arial"/>
      <family val="2"/>
    </font>
    <font>
      <sz val="12"/>
      <color indexed="8"/>
      <name val="Arial"/>
      <family val="2"/>
    </font>
    <font>
      <b/>
      <sz val="12"/>
      <color indexed="8"/>
      <name val="Arial"/>
      <family val="2"/>
    </font>
    <font>
      <i/>
      <sz val="12"/>
      <name val="Arial"/>
      <family val="2"/>
    </font>
    <font>
      <sz val="12"/>
      <color indexed="10"/>
      <name val="Arial"/>
      <family val="2"/>
    </font>
    <font>
      <sz val="14"/>
      <name val="Arial"/>
      <family val="2"/>
    </font>
    <font>
      <sz val="12"/>
      <color theme="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indexed="64"/>
      </bottom>
      <diagonal/>
    </border>
    <border>
      <left/>
      <right/>
      <top/>
      <bottom style="dotted">
        <color indexed="64"/>
      </bottom>
      <diagonal/>
    </border>
    <border>
      <left/>
      <right/>
      <top style="dotted">
        <color auto="1"/>
      </top>
      <bottom/>
      <diagonal/>
    </border>
  </borders>
  <cellStyleXfs count="4">
    <xf numFmtId="0" fontId="0" fillId="0" borderId="0"/>
    <xf numFmtId="43" fontId="1" fillId="0" borderId="0" applyFont="0" applyFill="0" applyBorder="0" applyAlignment="0" applyProtection="0"/>
    <xf numFmtId="0" fontId="2" fillId="0" borderId="0"/>
    <xf numFmtId="43" fontId="3" fillId="0" borderId="0" applyFont="0" applyFill="0" applyBorder="0" applyAlignment="0" applyProtection="0"/>
  </cellStyleXfs>
  <cellXfs count="126">
    <xf numFmtId="0" fontId="0" fillId="0" borderId="0" xfId="0"/>
    <xf numFmtId="0" fontId="4" fillId="0" borderId="0" xfId="0" applyFont="1"/>
    <xf numFmtId="0" fontId="5" fillId="0" borderId="0" xfId="0" applyFont="1"/>
    <xf numFmtId="0" fontId="6" fillId="0" borderId="1" xfId="0" applyFont="1" applyBorder="1"/>
    <xf numFmtId="0" fontId="5" fillId="0" borderId="1" xfId="0" applyFont="1" applyBorder="1"/>
    <xf numFmtId="0" fontId="6" fillId="0" borderId="0" xfId="0" applyFont="1"/>
    <xf numFmtId="0" fontId="6" fillId="0" borderId="0" xfId="0" applyFont="1" applyAlignment="1">
      <alignment horizontal="right"/>
    </xf>
    <xf numFmtId="165" fontId="6" fillId="0" borderId="0" xfId="0" applyNumberFormat="1" applyFont="1" applyAlignment="1">
      <alignment horizontal="right"/>
    </xf>
    <xf numFmtId="165" fontId="6" fillId="0" borderId="0" xfId="0" quotePrefix="1" applyNumberFormat="1" applyFont="1" applyAlignment="1">
      <alignment horizontal="right"/>
    </xf>
    <xf numFmtId="0" fontId="6" fillId="0" borderId="1" xfId="0" applyFont="1" applyBorder="1" applyAlignment="1">
      <alignment horizontal="center"/>
    </xf>
    <xf numFmtId="49" fontId="6" fillId="0" borderId="0" xfId="0" quotePrefix="1" applyNumberFormat="1" applyFont="1" applyAlignment="1">
      <alignment horizontal="left" indent="1"/>
    </xf>
    <xf numFmtId="164" fontId="6" fillId="0" borderId="0" xfId="0" applyNumberFormat="1" applyFont="1" applyAlignment="1">
      <alignment horizontal="right"/>
    </xf>
    <xf numFmtId="49" fontId="6" fillId="0" borderId="0" xfId="0" applyNumberFormat="1" applyFont="1" applyAlignment="1">
      <alignment horizontal="left" indent="2"/>
    </xf>
    <xf numFmtId="49" fontId="6" fillId="0" borderId="0" xfId="0" applyNumberFormat="1" applyFont="1" applyAlignment="1">
      <alignment horizontal="left" indent="1"/>
    </xf>
    <xf numFmtId="49" fontId="6" fillId="0" borderId="0" xfId="0" quotePrefix="1" applyNumberFormat="1" applyFont="1" applyFill="1" applyBorder="1" applyAlignment="1">
      <alignment horizontal="left" indent="1"/>
    </xf>
    <xf numFmtId="0" fontId="6" fillId="0" borderId="0" xfId="0" applyFont="1" applyFill="1" applyBorder="1" applyAlignment="1">
      <alignment horizontal="left" indent="1"/>
    </xf>
    <xf numFmtId="164" fontId="6" fillId="2" borderId="0" xfId="0" applyNumberFormat="1" applyFont="1" applyFill="1" applyAlignment="1">
      <alignment horizontal="right"/>
    </xf>
    <xf numFmtId="0" fontId="6" fillId="0" borderId="0" xfId="0" quotePrefix="1" applyFont="1" applyFill="1" applyBorder="1" applyAlignment="1">
      <alignment horizontal="left" indent="1"/>
    </xf>
    <xf numFmtId="0" fontId="6" fillId="0" borderId="0" xfId="0" quotePrefix="1" applyFont="1" applyAlignment="1">
      <alignment horizontal="left" indent="1"/>
    </xf>
    <xf numFmtId="49" fontId="4" fillId="0" borderId="2" xfId="0" applyNumberFormat="1" applyFont="1" applyBorder="1" applyAlignment="1">
      <alignment horizontal="left" indent="1"/>
    </xf>
    <xf numFmtId="164" fontId="6" fillId="0" borderId="2" xfId="0" applyNumberFormat="1" applyFont="1" applyBorder="1" applyAlignment="1">
      <alignment horizontal="right"/>
    </xf>
    <xf numFmtId="164" fontId="4" fillId="0" borderId="2" xfId="0" applyNumberFormat="1" applyFont="1" applyBorder="1" applyAlignment="1">
      <alignment horizontal="right"/>
    </xf>
    <xf numFmtId="49" fontId="4" fillId="0" borderId="0" xfId="0" applyNumberFormat="1" applyFont="1" applyAlignment="1">
      <alignment horizontal="left" indent="1"/>
    </xf>
    <xf numFmtId="164" fontId="4" fillId="0" borderId="0" xfId="0" applyNumberFormat="1" applyFont="1" applyAlignment="1">
      <alignment horizontal="right"/>
    </xf>
    <xf numFmtId="49" fontId="4" fillId="0" borderId="0" xfId="0" quotePrefix="1" applyNumberFormat="1" applyFont="1" applyAlignment="1">
      <alignment horizontal="left" indent="1"/>
    </xf>
    <xf numFmtId="49" fontId="4" fillId="0" borderId="0" xfId="0" applyNumberFormat="1" applyFont="1" applyAlignment="1">
      <alignment horizontal="left" indent="2"/>
    </xf>
    <xf numFmtId="164" fontId="6" fillId="0" borderId="1" xfId="0" applyNumberFormat="1" applyFont="1" applyBorder="1" applyAlignment="1">
      <alignment horizontal="right"/>
    </xf>
    <xf numFmtId="0" fontId="3" fillId="0" borderId="0" xfId="0" applyFont="1"/>
    <xf numFmtId="0" fontId="6" fillId="0" borderId="0" xfId="0" quotePrefix="1" applyFont="1" applyAlignment="1"/>
    <xf numFmtId="0" fontId="7" fillId="0" borderId="0" xfId="0" applyFont="1" applyAlignment="1">
      <alignment vertical="center"/>
    </xf>
    <xf numFmtId="0" fontId="4" fillId="0" borderId="1" xfId="0" applyFont="1" applyBorder="1"/>
    <xf numFmtId="0" fontId="6" fillId="0" borderId="1" xfId="0" applyFont="1" applyBorder="1" applyAlignment="1">
      <alignment horizontal="right"/>
    </xf>
    <xf numFmtId="49" fontId="4" fillId="0" borderId="0" xfId="0" applyNumberFormat="1" applyFont="1"/>
    <xf numFmtId="49" fontId="6" fillId="0" borderId="0" xfId="0" applyNumberFormat="1" applyFont="1"/>
    <xf numFmtId="49" fontId="6" fillId="0" borderId="0" xfId="0" quotePrefix="1" applyNumberFormat="1" applyFont="1" applyAlignment="1">
      <alignment horizontal="left" indent="3"/>
    </xf>
    <xf numFmtId="49" fontId="6" fillId="0" borderId="0" xfId="0" applyNumberFormat="1" applyFont="1" applyAlignment="1">
      <alignment horizontal="left" indent="3"/>
    </xf>
    <xf numFmtId="0" fontId="6" fillId="0" borderId="0" xfId="0" applyFont="1" applyAlignment="1">
      <alignment horizontal="center"/>
    </xf>
    <xf numFmtId="0" fontId="6" fillId="0" borderId="0" xfId="0" quotePrefix="1" applyFont="1"/>
    <xf numFmtId="49" fontId="6" fillId="0" borderId="0" xfId="0" quotePrefix="1" applyNumberFormat="1" applyFont="1" applyAlignment="1">
      <alignment horizontal="left" indent="2"/>
    </xf>
    <xf numFmtId="164" fontId="6" fillId="0" borderId="0" xfId="0" applyNumberFormat="1" applyFont="1" applyFill="1" applyAlignment="1">
      <alignment horizontal="right"/>
    </xf>
    <xf numFmtId="0" fontId="6" fillId="0" borderId="0" xfId="0" applyFont="1" applyFill="1" applyAlignment="1">
      <alignment horizontal="right" vertical="center"/>
    </xf>
    <xf numFmtId="0" fontId="6" fillId="0" borderId="0" xfId="0" applyFont="1" applyAlignment="1">
      <alignment horizontal="left" indent="1"/>
    </xf>
    <xf numFmtId="0" fontId="4" fillId="0" borderId="0" xfId="0" quotePrefix="1" applyFont="1"/>
    <xf numFmtId="0" fontId="4" fillId="0" borderId="0" xfId="0" quotePrefix="1" applyFont="1" applyAlignment="1">
      <alignment horizontal="left" indent="1"/>
    </xf>
    <xf numFmtId="164" fontId="4" fillId="0" borderId="0" xfId="0" applyNumberFormat="1" applyFont="1" applyFill="1" applyAlignment="1">
      <alignment horizontal="right"/>
    </xf>
    <xf numFmtId="164" fontId="4" fillId="2" borderId="0" xfId="0" applyNumberFormat="1" applyFont="1" applyFill="1" applyAlignment="1">
      <alignment horizontal="right"/>
    </xf>
    <xf numFmtId="0" fontId="6" fillId="0" borderId="2" xfId="0" applyFont="1" applyBorder="1"/>
    <xf numFmtId="49" fontId="6" fillId="0" borderId="2" xfId="0" applyNumberFormat="1" applyFont="1" applyBorder="1"/>
    <xf numFmtId="49" fontId="4" fillId="0" borderId="2" xfId="0" applyNumberFormat="1" applyFont="1" applyBorder="1"/>
    <xf numFmtId="0" fontId="6" fillId="0" borderId="0" xfId="0" applyFont="1" applyAlignment="1">
      <alignment vertical="center"/>
    </xf>
    <xf numFmtId="0" fontId="3" fillId="0" borderId="0" xfId="0" quotePrefix="1" applyFont="1"/>
    <xf numFmtId="0" fontId="3" fillId="0" borderId="0" xfId="0" quotePrefix="1" applyFont="1" applyAlignment="1">
      <alignment vertical="center"/>
    </xf>
    <xf numFmtId="0" fontId="3" fillId="0" borderId="0" xfId="0" applyFont="1" applyAlignment="1">
      <alignment vertical="center"/>
    </xf>
    <xf numFmtId="164" fontId="8" fillId="0" borderId="0" xfId="0" applyNumberFormat="1" applyFont="1" applyAlignment="1">
      <alignment horizontal="right"/>
    </xf>
    <xf numFmtId="164" fontId="4" fillId="0" borderId="1" xfId="0" applyNumberFormat="1" applyFont="1" applyBorder="1" applyAlignment="1">
      <alignment horizontal="right"/>
    </xf>
    <xf numFmtId="0" fontId="7" fillId="0" borderId="0" xfId="0" applyFont="1"/>
    <xf numFmtId="165" fontId="6" fillId="0" borderId="0" xfId="0" applyNumberFormat="1" applyFont="1"/>
    <xf numFmtId="0" fontId="4" fillId="0" borderId="0" xfId="0" applyFont="1" applyAlignment="1">
      <alignment horizontal="left" indent="1"/>
    </xf>
    <xf numFmtId="164" fontId="4" fillId="0" borderId="0" xfId="0" applyNumberFormat="1" applyFont="1"/>
    <xf numFmtId="167" fontId="4" fillId="0" borderId="0" xfId="0" applyNumberFormat="1" applyFont="1"/>
    <xf numFmtId="164" fontId="4" fillId="0" borderId="0" xfId="1" applyNumberFormat="1" applyFont="1" applyAlignment="1"/>
    <xf numFmtId="167" fontId="6" fillId="0" borderId="0" xfId="0" applyNumberFormat="1" applyFont="1"/>
    <xf numFmtId="164" fontId="6" fillId="0" borderId="0" xfId="1" applyNumberFormat="1" applyFont="1" applyAlignment="1"/>
    <xf numFmtId="164" fontId="6" fillId="0" borderId="0" xfId="0" applyNumberFormat="1" applyFont="1"/>
    <xf numFmtId="0" fontId="9" fillId="0" borderId="0" xfId="0" applyFont="1" applyAlignment="1">
      <alignment horizontal="left" indent="1"/>
    </xf>
    <xf numFmtId="0" fontId="10" fillId="0" borderId="0" xfId="0" applyFont="1" applyAlignment="1">
      <alignment horizontal="left" indent="1"/>
    </xf>
    <xf numFmtId="0" fontId="6" fillId="0" borderId="1" xfId="0" applyFont="1" applyBorder="1" applyAlignment="1">
      <alignment horizontal="left" indent="1"/>
    </xf>
    <xf numFmtId="0" fontId="11" fillId="0" borderId="0" xfId="0" applyFont="1" applyAlignment="1">
      <alignment horizontal="right"/>
    </xf>
    <xf numFmtId="0" fontId="11" fillId="0" borderId="0" xfId="0" applyFont="1"/>
    <xf numFmtId="0" fontId="11" fillId="0" borderId="0" xfId="0" quotePrefix="1" applyFont="1" applyAlignment="1">
      <alignment horizontal="right"/>
    </xf>
    <xf numFmtId="0" fontId="11" fillId="0" borderId="1" xfId="0" applyFont="1" applyBorder="1"/>
    <xf numFmtId="167" fontId="6" fillId="0" borderId="0" xfId="0" applyNumberFormat="1" applyFont="1" applyAlignment="1">
      <alignment horizontal="right"/>
    </xf>
    <xf numFmtId="166" fontId="6" fillId="0" borderId="0" xfId="0" applyNumberFormat="1" applyFont="1"/>
    <xf numFmtId="0" fontId="6" fillId="0" borderId="0" xfId="0" quotePrefix="1" applyFont="1" applyAlignment="1">
      <alignment horizontal="right"/>
    </xf>
    <xf numFmtId="166" fontId="6" fillId="0" borderId="1" xfId="0" applyNumberFormat="1" applyFont="1" applyBorder="1"/>
    <xf numFmtId="165" fontId="4" fillId="0" borderId="0" xfId="0" applyNumberFormat="1" applyFont="1" applyAlignment="1">
      <alignment horizontal="left"/>
    </xf>
    <xf numFmtId="0" fontId="6" fillId="0" borderId="0" xfId="0" applyFont="1" applyAlignment="1">
      <alignment horizontal="left"/>
    </xf>
    <xf numFmtId="0" fontId="6" fillId="0" borderId="0" xfId="0" applyFont="1" applyFill="1" applyAlignment="1">
      <alignment horizontal="left"/>
    </xf>
    <xf numFmtId="0" fontId="6" fillId="0" borderId="1" xfId="0" applyFont="1" applyBorder="1" applyAlignment="1"/>
    <xf numFmtId="0" fontId="6" fillId="0" borderId="1" xfId="0" applyFont="1" applyFill="1" applyBorder="1" applyAlignment="1">
      <alignment horizontal="left"/>
    </xf>
    <xf numFmtId="0" fontId="6" fillId="0" borderId="1" xfId="0" applyFont="1" applyFill="1" applyBorder="1" applyAlignment="1">
      <alignment horizontal="center"/>
    </xf>
    <xf numFmtId="0" fontId="6" fillId="0" borderId="0" xfId="0" applyFont="1" applyFill="1" applyAlignment="1">
      <alignment horizontal="center"/>
    </xf>
    <xf numFmtId="0" fontId="6" fillId="0" borderId="0" xfId="0" quotePrefix="1" applyFont="1" applyFill="1" applyAlignment="1">
      <alignment horizontal="right"/>
    </xf>
    <xf numFmtId="165" fontId="6" fillId="0" borderId="1" xfId="0" applyNumberFormat="1" applyFont="1" applyBorder="1"/>
    <xf numFmtId="0" fontId="6" fillId="0" borderId="0" xfId="0" applyFont="1" applyFill="1"/>
    <xf numFmtId="164" fontId="4" fillId="0" borderId="0" xfId="0" applyNumberFormat="1" applyFont="1" applyFill="1"/>
    <xf numFmtId="164" fontId="4" fillId="0" borderId="0" xfId="2" applyNumberFormat="1" applyFont="1" applyFill="1"/>
    <xf numFmtId="164" fontId="6" fillId="0" borderId="0" xfId="0" applyNumberFormat="1" applyFont="1" applyFill="1"/>
    <xf numFmtId="164" fontId="6" fillId="0" borderId="0" xfId="2" applyNumberFormat="1" applyFont="1" applyFill="1"/>
    <xf numFmtId="165" fontId="4" fillId="0" borderId="0" xfId="0" quotePrefix="1" applyNumberFormat="1" applyFont="1" applyAlignment="1">
      <alignment horizontal="left" indent="1"/>
    </xf>
    <xf numFmtId="165" fontId="4" fillId="0" borderId="0" xfId="0" quotePrefix="1" applyNumberFormat="1" applyFont="1" applyAlignment="1">
      <alignment horizontal="left" indent="2"/>
    </xf>
    <xf numFmtId="165" fontId="6" fillId="0" borderId="0" xfId="0" applyNumberFormat="1" applyFont="1" applyAlignment="1">
      <alignment horizontal="left" indent="3"/>
    </xf>
    <xf numFmtId="164" fontId="6" fillId="0" borderId="0" xfId="1" applyNumberFormat="1" applyFont="1" applyFill="1" applyBorder="1"/>
    <xf numFmtId="164" fontId="6" fillId="0" borderId="0" xfId="3" applyNumberFormat="1" applyFont="1" applyFill="1" applyBorder="1"/>
    <xf numFmtId="165" fontId="6" fillId="0" borderId="0" xfId="0" applyNumberFormat="1" applyFont="1" applyAlignment="1">
      <alignment horizontal="left" indent="1"/>
    </xf>
    <xf numFmtId="164" fontId="12" fillId="0" borderId="0" xfId="0" applyNumberFormat="1" applyFont="1"/>
    <xf numFmtId="164" fontId="12" fillId="0" borderId="0" xfId="0" applyNumberFormat="1" applyFont="1" applyFill="1"/>
    <xf numFmtId="164" fontId="12" fillId="0" borderId="0" xfId="2" applyNumberFormat="1" applyFont="1" applyFill="1"/>
    <xf numFmtId="164" fontId="4" fillId="0" borderId="0" xfId="1" applyNumberFormat="1" applyFont="1" applyFill="1" applyBorder="1"/>
    <xf numFmtId="164" fontId="4" fillId="0" borderId="0" xfId="3" applyNumberFormat="1" applyFont="1" applyFill="1" applyBorder="1"/>
    <xf numFmtId="165" fontId="6" fillId="0" borderId="0" xfId="0" applyNumberFormat="1" applyFont="1" applyAlignment="1">
      <alignment horizontal="left" indent="4"/>
    </xf>
    <xf numFmtId="0" fontId="4" fillId="0" borderId="0" xfId="0" applyFont="1" applyAlignment="1">
      <alignment horizontal="left" indent="2"/>
    </xf>
    <xf numFmtId="0" fontId="6" fillId="0" borderId="0" xfId="0" applyFont="1" applyAlignment="1">
      <alignment horizontal="left" indent="3"/>
    </xf>
    <xf numFmtId="0" fontId="5" fillId="0" borderId="0" xfId="0" applyFont="1" applyAlignment="1">
      <alignment horizontal="left" indent="2"/>
    </xf>
    <xf numFmtId="0" fontId="4" fillId="0" borderId="0" xfId="0" quotePrefix="1" applyFont="1" applyAlignment="1">
      <alignment horizontal="left" indent="2"/>
    </xf>
    <xf numFmtId="0" fontId="6" fillId="0" borderId="1" xfId="0" quotePrefix="1" applyFont="1" applyBorder="1"/>
    <xf numFmtId="167" fontId="6" fillId="0" borderId="1" xfId="0" applyNumberFormat="1" applyFont="1" applyBorder="1"/>
    <xf numFmtId="167" fontId="6" fillId="0" borderId="1" xfId="0" applyNumberFormat="1" applyFont="1" applyFill="1" applyBorder="1"/>
    <xf numFmtId="0" fontId="5" fillId="0" borderId="0" xfId="0" applyFont="1" applyFill="1"/>
    <xf numFmtId="0" fontId="13" fillId="0" borderId="0" xfId="0" applyFont="1"/>
    <xf numFmtId="164" fontId="6" fillId="0" borderId="0" xfId="1" applyNumberFormat="1" applyFont="1"/>
    <xf numFmtId="164" fontId="5" fillId="0" borderId="0" xfId="0" applyNumberFormat="1" applyFont="1"/>
    <xf numFmtId="0" fontId="4" fillId="0" borderId="0" xfId="0" applyFont="1" applyAlignment="1">
      <alignment wrapText="1"/>
    </xf>
    <xf numFmtId="0" fontId="6" fillId="0" borderId="0" xfId="0" quotePrefix="1" applyFont="1" applyAlignment="1">
      <alignment vertical="top" wrapText="1"/>
    </xf>
    <xf numFmtId="165" fontId="6" fillId="0" borderId="0" xfId="0" applyNumberFormat="1" applyFont="1" applyAlignment="1">
      <alignment vertical="center"/>
    </xf>
    <xf numFmtId="0" fontId="6" fillId="0" borderId="0" xfId="0" quotePrefix="1" applyFont="1" applyAlignment="1">
      <alignment vertical="center" wrapText="1"/>
    </xf>
    <xf numFmtId="0" fontId="6" fillId="0" borderId="0" xfId="0" applyFont="1" applyAlignment="1"/>
    <xf numFmtId="168" fontId="14" fillId="0" borderId="0" xfId="1" applyNumberFormat="1" applyFont="1"/>
    <xf numFmtId="168" fontId="5" fillId="0" borderId="0" xfId="1" applyNumberFormat="1" applyFont="1"/>
    <xf numFmtId="164" fontId="4" fillId="0" borderId="3" xfId="0" applyNumberFormat="1" applyFont="1" applyBorder="1" applyAlignment="1">
      <alignment horizontal="right"/>
    </xf>
    <xf numFmtId="164" fontId="5" fillId="0" borderId="0" xfId="1" applyNumberFormat="1" applyFont="1"/>
    <xf numFmtId="164" fontId="14" fillId="0" borderId="0" xfId="1" applyNumberFormat="1" applyFont="1"/>
    <xf numFmtId="164" fontId="15" fillId="0" borderId="0" xfId="1" applyNumberFormat="1" applyFont="1"/>
    <xf numFmtId="168" fontId="6" fillId="0" borderId="0" xfId="1" applyNumberFormat="1" applyFont="1"/>
    <xf numFmtId="168" fontId="4" fillId="0" borderId="1" xfId="1" applyNumberFormat="1" applyFont="1" applyBorder="1" applyAlignment="1">
      <alignment horizontal="right"/>
    </xf>
    <xf numFmtId="0" fontId="6" fillId="0" borderId="0" xfId="0" applyFont="1" applyAlignment="1">
      <alignment vertical="center" wrapText="1"/>
    </xf>
  </cellXfs>
  <cellStyles count="4">
    <cellStyle name="Comma" xfId="1" builtinId="3"/>
    <cellStyle name="Comma 2" xfId="3" xr:uid="{FB121C9D-6D53-4485-9E41-1474FEE6FA36}"/>
    <cellStyle name="Normal" xfId="0" builtinId="0"/>
    <cellStyle name="Normal 2" xfId="2" xr:uid="{FD6669E3-2E61-4EBC-AAB2-F377DDE5F0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683A-53C6-42C1-92DC-9CA79772C095}">
  <dimension ref="A1:V40"/>
  <sheetViews>
    <sheetView tabSelected="1" zoomScale="80" zoomScaleNormal="80" zoomScaleSheetLayoutView="70" workbookViewId="0">
      <pane xSplit="1" topLeftCell="B1" activePane="topRight" state="frozen"/>
      <selection pane="topRight" activeCell="V27" sqref="V27:V32"/>
    </sheetView>
  </sheetViews>
  <sheetFormatPr defaultRowHeight="15" x14ac:dyDescent="0.2"/>
  <cols>
    <col min="1" max="1" width="80.7109375" style="5" customWidth="1"/>
    <col min="2" max="22" width="12.7109375" style="2" customWidth="1"/>
    <col min="23" max="16384" width="9.140625" style="2"/>
  </cols>
  <sheetData>
    <row r="1" spans="1:22" ht="17.100000000000001" customHeight="1" x14ac:dyDescent="0.25">
      <c r="A1" s="112" t="s">
        <v>187</v>
      </c>
    </row>
    <row r="2" spans="1:22" ht="17.100000000000001" customHeight="1" x14ac:dyDescent="0.25">
      <c r="A2" s="112" t="s">
        <v>188</v>
      </c>
    </row>
    <row r="3" spans="1:22" ht="17.100000000000001" customHeight="1" x14ac:dyDescent="0.25">
      <c r="A3" s="112" t="s">
        <v>189</v>
      </c>
    </row>
    <row r="4" spans="1:22" ht="15.75" thickBot="1" x14ac:dyDescent="0.25">
      <c r="A4" s="3"/>
      <c r="B4" s="4"/>
      <c r="C4" s="4"/>
      <c r="D4" s="4"/>
      <c r="E4" s="4"/>
      <c r="F4" s="4"/>
      <c r="G4" s="4"/>
      <c r="H4" s="4"/>
      <c r="I4" s="4"/>
      <c r="J4" s="4"/>
      <c r="K4" s="4"/>
      <c r="L4" s="4"/>
      <c r="M4" s="4"/>
      <c r="N4" s="4"/>
      <c r="O4" s="4"/>
      <c r="P4" s="4"/>
      <c r="Q4" s="4"/>
      <c r="R4" s="4"/>
      <c r="S4" s="4"/>
      <c r="T4" s="4"/>
      <c r="U4" s="4"/>
      <c r="V4" s="3"/>
    </row>
    <row r="5" spans="1:22" x14ac:dyDescent="0.2">
      <c r="B5" s="5"/>
      <c r="C5" s="5"/>
      <c r="D5" s="5"/>
      <c r="E5" s="5"/>
      <c r="F5" s="5"/>
      <c r="G5" s="5"/>
      <c r="H5" s="5"/>
      <c r="I5" s="5"/>
      <c r="J5" s="5"/>
      <c r="K5" s="5"/>
      <c r="L5" s="5"/>
      <c r="M5" s="5"/>
      <c r="N5" s="5"/>
      <c r="O5" s="5"/>
      <c r="P5" s="5"/>
      <c r="Q5" s="5"/>
      <c r="R5" s="5"/>
      <c r="S5" s="5"/>
      <c r="T5" s="5"/>
      <c r="V5" s="5"/>
    </row>
    <row r="6" spans="1:22" x14ac:dyDescent="0.2">
      <c r="A6" s="6"/>
      <c r="B6" s="7" t="s">
        <v>18</v>
      </c>
      <c r="C6" s="7" t="s">
        <v>19</v>
      </c>
      <c r="D6" s="7" t="s">
        <v>20</v>
      </c>
      <c r="E6" s="7" t="s">
        <v>21</v>
      </c>
      <c r="F6" s="7">
        <v>1999</v>
      </c>
      <c r="G6" s="8" t="s">
        <v>22</v>
      </c>
      <c r="H6" s="8" t="s">
        <v>23</v>
      </c>
      <c r="I6" s="8" t="s">
        <v>24</v>
      </c>
      <c r="J6" s="8" t="s">
        <v>25</v>
      </c>
      <c r="K6" s="8" t="s">
        <v>26</v>
      </c>
      <c r="L6" s="8" t="s">
        <v>27</v>
      </c>
      <c r="M6" s="8" t="s">
        <v>28</v>
      </c>
      <c r="N6" s="8" t="s">
        <v>29</v>
      </c>
      <c r="O6" s="8" t="s">
        <v>30</v>
      </c>
      <c r="P6" s="8" t="s">
        <v>31</v>
      </c>
      <c r="Q6" s="8" t="s">
        <v>32</v>
      </c>
      <c r="R6" s="8" t="s">
        <v>33</v>
      </c>
      <c r="S6" s="8">
        <v>2012</v>
      </c>
      <c r="T6" s="8">
        <v>2013</v>
      </c>
      <c r="U6" s="8" t="s">
        <v>34</v>
      </c>
      <c r="V6" s="8" t="s">
        <v>40</v>
      </c>
    </row>
    <row r="7" spans="1:22" ht="15.75" thickBot="1" x14ac:dyDescent="0.25">
      <c r="A7" s="3"/>
      <c r="B7" s="3"/>
      <c r="C7" s="3"/>
      <c r="D7" s="3"/>
      <c r="E7" s="3"/>
      <c r="F7" s="9"/>
      <c r="G7" s="9"/>
      <c r="H7" s="9"/>
      <c r="I7" s="9"/>
      <c r="J7" s="9"/>
      <c r="K7" s="9"/>
      <c r="L7" s="9"/>
      <c r="M7" s="9"/>
      <c r="N7" s="9"/>
      <c r="O7" s="9"/>
      <c r="P7" s="9"/>
      <c r="Q7" s="9"/>
      <c r="R7" s="9"/>
      <c r="S7" s="9"/>
      <c r="T7" s="9"/>
      <c r="U7" s="9"/>
      <c r="V7" s="9"/>
    </row>
    <row r="8" spans="1:22" x14ac:dyDescent="0.2">
      <c r="B8" s="5"/>
      <c r="C8" s="5"/>
      <c r="D8" s="5"/>
      <c r="E8" s="5"/>
      <c r="F8" s="5"/>
      <c r="G8" s="5"/>
      <c r="H8" s="5"/>
      <c r="I8" s="5"/>
      <c r="J8" s="5"/>
      <c r="K8" s="5"/>
      <c r="L8" s="5"/>
      <c r="M8" s="5"/>
      <c r="N8" s="5"/>
      <c r="O8" s="5"/>
      <c r="P8" s="5"/>
      <c r="Q8" s="5"/>
      <c r="R8" s="5"/>
      <c r="S8" s="5"/>
      <c r="T8" s="5"/>
      <c r="U8" s="5"/>
      <c r="V8" s="5"/>
    </row>
    <row r="9" spans="1:22" x14ac:dyDescent="0.2">
      <c r="A9" s="10" t="s">
        <v>0</v>
      </c>
      <c r="B9" s="11">
        <v>602.69999999999993</v>
      </c>
      <c r="C9" s="11">
        <v>620.31999999999994</v>
      </c>
      <c r="D9" s="11">
        <v>627.6</v>
      </c>
      <c r="E9" s="11">
        <v>646.38345142700007</v>
      </c>
      <c r="F9" s="11">
        <v>705.71361762000004</v>
      </c>
      <c r="G9" s="11">
        <v>746.12710786000002</v>
      </c>
      <c r="H9" s="11">
        <v>735.73633500000005</v>
      </c>
      <c r="I9" s="11">
        <v>754.69477300000005</v>
      </c>
      <c r="J9" s="11">
        <v>989.04284799999994</v>
      </c>
      <c r="K9" s="11">
        <v>836.05352199999993</v>
      </c>
      <c r="L9" s="11">
        <v>908.30278109999983</v>
      </c>
      <c r="M9" s="11">
        <v>985.22010499999988</v>
      </c>
      <c r="N9" s="11">
        <v>1034.0381090000001</v>
      </c>
      <c r="O9" s="11">
        <v>1365.1045790000001</v>
      </c>
      <c r="P9" s="11">
        <v>1110.2133879999999</v>
      </c>
      <c r="Q9" s="11">
        <v>1185.89592404</v>
      </c>
      <c r="R9" s="11">
        <v>980.76219863000006</v>
      </c>
      <c r="S9" s="11">
        <v>1020.7272121</v>
      </c>
      <c r="T9" s="11">
        <v>1142.9133131300243</v>
      </c>
      <c r="U9" s="110">
        <v>1117.9441841796993</v>
      </c>
      <c r="V9" s="11">
        <v>1211.4716908000003</v>
      </c>
    </row>
    <row r="10" spans="1:22" x14ac:dyDescent="0.2">
      <c r="A10" s="12" t="s">
        <v>1</v>
      </c>
      <c r="B10" s="11">
        <v>458.59999999999991</v>
      </c>
      <c r="C10" s="11">
        <v>491.62</v>
      </c>
      <c r="D10" s="11">
        <v>499.70000000000005</v>
      </c>
      <c r="E10" s="11">
        <v>535.37000000000012</v>
      </c>
      <c r="F10" s="11">
        <v>608.56561762000001</v>
      </c>
      <c r="G10" s="11">
        <v>624.46477585999992</v>
      </c>
      <c r="H10" s="11">
        <v>606.32400000000007</v>
      </c>
      <c r="I10" s="11">
        <v>609.62299999999993</v>
      </c>
      <c r="J10" s="11">
        <v>687.37199999999996</v>
      </c>
      <c r="K10" s="11">
        <v>707.13300000000004</v>
      </c>
      <c r="L10" s="11">
        <v>778.61051787999986</v>
      </c>
      <c r="M10" s="11">
        <v>850.20899999999995</v>
      </c>
      <c r="N10" s="11">
        <v>882.20574499999998</v>
      </c>
      <c r="O10" s="11">
        <v>976.968388</v>
      </c>
      <c r="P10" s="11">
        <v>930.21699999999998</v>
      </c>
      <c r="Q10" s="11">
        <v>1072.336</v>
      </c>
      <c r="R10" s="11">
        <v>859.22800000000007</v>
      </c>
      <c r="S10" s="11">
        <v>921.16599999999994</v>
      </c>
      <c r="T10" s="11">
        <v>943.2829999999999</v>
      </c>
      <c r="U10" s="110">
        <v>1001.8218211096992</v>
      </c>
      <c r="V10" s="11">
        <v>1034.2409258300002</v>
      </c>
    </row>
    <row r="11" spans="1:22" x14ac:dyDescent="0.2">
      <c r="A11" s="12" t="s">
        <v>2</v>
      </c>
      <c r="B11" s="11">
        <v>144.1</v>
      </c>
      <c r="C11" s="11">
        <v>128.69999999999999</v>
      </c>
      <c r="D11" s="11">
        <v>127.9</v>
      </c>
      <c r="E11" s="11">
        <v>111.01345142699999</v>
      </c>
      <c r="F11" s="11">
        <v>97.147999999999996</v>
      </c>
      <c r="G11" s="11">
        <v>121.66233199999999</v>
      </c>
      <c r="H11" s="11">
        <v>129.41233499999998</v>
      </c>
      <c r="I11" s="11">
        <v>145.07177299999998</v>
      </c>
      <c r="J11" s="11">
        <v>301.67084800000003</v>
      </c>
      <c r="K11" s="11">
        <v>128.92052200000003</v>
      </c>
      <c r="L11" s="11">
        <v>129.69226322</v>
      </c>
      <c r="M11" s="11">
        <v>135.01110499999999</v>
      </c>
      <c r="N11" s="11">
        <v>151.83236399999998</v>
      </c>
      <c r="O11" s="11">
        <v>388.136191</v>
      </c>
      <c r="P11" s="11">
        <v>179.99638799999997</v>
      </c>
      <c r="Q11" s="11">
        <v>113.55992404</v>
      </c>
      <c r="R11" s="11">
        <v>121.53419862999998</v>
      </c>
      <c r="S11" s="11">
        <v>99.561212100000006</v>
      </c>
      <c r="T11" s="11">
        <v>199.63031313002435</v>
      </c>
      <c r="U11" s="110">
        <v>116.12236307000001</v>
      </c>
      <c r="V11" s="11">
        <v>177.23076497000002</v>
      </c>
    </row>
    <row r="12" spans="1:22" x14ac:dyDescent="0.2">
      <c r="A12" s="13"/>
      <c r="U12" s="111"/>
      <c r="V12" s="11"/>
    </row>
    <row r="13" spans="1:22" x14ac:dyDescent="0.2">
      <c r="A13" s="14" t="s">
        <v>4</v>
      </c>
      <c r="B13" s="11">
        <v>622.40419999999995</v>
      </c>
      <c r="C13" s="11">
        <v>678.2041999999999</v>
      </c>
      <c r="D13" s="11">
        <v>685.24419999999998</v>
      </c>
      <c r="E13" s="11">
        <v>643.00765142700004</v>
      </c>
      <c r="F13" s="11">
        <v>703.05803262000006</v>
      </c>
      <c r="G13" s="11">
        <v>724.53830786000003</v>
      </c>
      <c r="H13" s="11">
        <v>764.08053500000005</v>
      </c>
      <c r="I13" s="11">
        <v>865.98037299999987</v>
      </c>
      <c r="J13" s="11">
        <v>919.70484800000008</v>
      </c>
      <c r="K13" s="11">
        <v>1180.3515219999999</v>
      </c>
      <c r="L13" s="11">
        <v>1033.1731695131</v>
      </c>
      <c r="M13" s="11">
        <v>1097.5483832099999</v>
      </c>
      <c r="N13" s="11">
        <v>1084.1620640000001</v>
      </c>
      <c r="O13" s="11">
        <v>1290.5431859999999</v>
      </c>
      <c r="P13" s="11">
        <v>1230.4646150000001</v>
      </c>
      <c r="Q13" s="11">
        <v>1339.0490155800001</v>
      </c>
      <c r="R13" s="11">
        <v>1284.28733702</v>
      </c>
      <c r="S13" s="11">
        <v>1439.9986566799998</v>
      </c>
      <c r="T13" s="11">
        <v>1438.2458668000245</v>
      </c>
      <c r="U13" s="63">
        <v>1490.4496077366682</v>
      </c>
      <c r="V13" s="11">
        <v>1383.4605804299999</v>
      </c>
    </row>
    <row r="14" spans="1:22" x14ac:dyDescent="0.2">
      <c r="A14" s="15"/>
      <c r="B14" s="11"/>
      <c r="C14" s="11"/>
      <c r="D14" s="11"/>
      <c r="E14" s="11"/>
      <c r="F14" s="11"/>
      <c r="G14" s="11"/>
      <c r="H14" s="11"/>
      <c r="I14" s="11"/>
      <c r="J14" s="11"/>
      <c r="K14" s="11"/>
      <c r="L14" s="11"/>
      <c r="M14" s="11"/>
      <c r="N14" s="11"/>
      <c r="O14" s="11"/>
      <c r="P14" s="11"/>
      <c r="Q14" s="11"/>
      <c r="R14" s="11"/>
      <c r="S14" s="11"/>
      <c r="T14" s="11"/>
      <c r="U14" s="16"/>
      <c r="V14" s="16"/>
    </row>
    <row r="15" spans="1:22" x14ac:dyDescent="0.2">
      <c r="A15" s="17" t="s">
        <v>5</v>
      </c>
      <c r="B15" s="11"/>
      <c r="C15" s="11"/>
      <c r="D15" s="11"/>
      <c r="E15" s="11">
        <v>31.880000000000003</v>
      </c>
      <c r="F15" s="11">
        <v>37.410000000000004</v>
      </c>
      <c r="G15" s="11">
        <v>16.22</v>
      </c>
      <c r="H15" s="11">
        <v>-0.35000000000000009</v>
      </c>
      <c r="I15" s="11">
        <v>-38.368400000000001</v>
      </c>
      <c r="J15" s="11">
        <v>-103.083</v>
      </c>
      <c r="K15" s="11">
        <v>9.256886999999999</v>
      </c>
      <c r="L15" s="11">
        <v>0.68828099999999948</v>
      </c>
      <c r="M15" s="11">
        <v>7.1037829999999982</v>
      </c>
      <c r="N15" s="11">
        <v>21.275303000000001</v>
      </c>
      <c r="O15" s="11">
        <v>23.149186000000004</v>
      </c>
      <c r="P15" s="11">
        <v>42.872416000000001</v>
      </c>
      <c r="Q15" s="11">
        <v>35.434975620000003</v>
      </c>
      <c r="R15" s="11">
        <v>21.130000000000003</v>
      </c>
      <c r="S15" s="11">
        <v>24.05</v>
      </c>
      <c r="T15" s="11">
        <v>37.5</v>
      </c>
      <c r="U15" s="63">
        <v>33.29</v>
      </c>
      <c r="V15" s="11">
        <v>29.687138170000001</v>
      </c>
    </row>
    <row r="16" spans="1:22" x14ac:dyDescent="0.2">
      <c r="A16" s="18"/>
      <c r="B16" s="11"/>
      <c r="C16" s="11"/>
      <c r="D16" s="11"/>
      <c r="E16" s="11"/>
      <c r="F16" s="11"/>
      <c r="G16" s="11"/>
      <c r="H16" s="11"/>
      <c r="I16" s="11"/>
      <c r="J16" s="11"/>
      <c r="K16" s="11"/>
      <c r="L16" s="11"/>
      <c r="M16" s="11"/>
      <c r="N16" s="11"/>
      <c r="O16" s="11"/>
      <c r="P16" s="11"/>
      <c r="Q16" s="11"/>
      <c r="R16" s="11"/>
      <c r="S16" s="11"/>
      <c r="T16" s="11"/>
      <c r="U16" s="11"/>
      <c r="V16" s="11"/>
    </row>
    <row r="17" spans="1:22" x14ac:dyDescent="0.2">
      <c r="A17" s="10" t="s">
        <v>6</v>
      </c>
      <c r="B17" s="11">
        <v>-19.604200000000006</v>
      </c>
      <c r="C17" s="11">
        <v>-57.904199999999989</v>
      </c>
      <c r="D17" s="11">
        <v>-57.544200000000004</v>
      </c>
      <c r="E17" s="11">
        <v>-28.50419999999999</v>
      </c>
      <c r="F17" s="11">
        <v>-34.754414999999995</v>
      </c>
      <c r="G17" s="11">
        <v>5.3688000000000002</v>
      </c>
      <c r="H17" s="11">
        <v>-27.994200000000003</v>
      </c>
      <c r="I17" s="11">
        <v>-72.917200000000008</v>
      </c>
      <c r="J17" s="11">
        <v>172.42100000000005</v>
      </c>
      <c r="K17" s="11">
        <v>-353.55488700000001</v>
      </c>
      <c r="L17" s="11">
        <v>-125.55866941309998</v>
      </c>
      <c r="M17" s="11">
        <v>-119.46008900999999</v>
      </c>
      <c r="N17" s="11">
        <v>-71.399258000000003</v>
      </c>
      <c r="O17" s="11">
        <v>51.412207000000031</v>
      </c>
      <c r="P17" s="11">
        <v>-163.12364300000002</v>
      </c>
      <c r="Q17" s="11">
        <v>-188.58806715999992</v>
      </c>
      <c r="R17" s="11">
        <v>-325.21413839000013</v>
      </c>
      <c r="S17" s="11">
        <v>-443.32144457999999</v>
      </c>
      <c r="T17" s="11">
        <v>-332.83255366999998</v>
      </c>
      <c r="U17" s="63">
        <v>-405.7954235569689</v>
      </c>
      <c r="V17" s="11">
        <v>-201.67602780000004</v>
      </c>
    </row>
    <row r="18" spans="1:22" x14ac:dyDescent="0.2">
      <c r="A18" s="13"/>
      <c r="B18" s="11"/>
      <c r="C18" s="11"/>
      <c r="D18" s="11"/>
      <c r="E18" s="11"/>
      <c r="F18" s="11"/>
      <c r="G18" s="11"/>
      <c r="H18" s="11"/>
      <c r="I18" s="11"/>
      <c r="J18" s="11"/>
      <c r="K18" s="11"/>
      <c r="L18" s="11"/>
      <c r="M18" s="11"/>
      <c r="N18" s="11"/>
      <c r="O18" s="11"/>
      <c r="P18" s="11"/>
      <c r="Q18" s="11"/>
      <c r="R18" s="11"/>
      <c r="S18" s="11"/>
      <c r="T18" s="11"/>
      <c r="U18" s="11"/>
      <c r="V18" s="11"/>
    </row>
    <row r="19" spans="1:22" x14ac:dyDescent="0.2">
      <c r="A19" s="10" t="s">
        <v>7</v>
      </c>
      <c r="B19" s="11">
        <v>11.704200000000007</v>
      </c>
      <c r="C19" s="11">
        <v>-8.2957999999999998</v>
      </c>
      <c r="D19" s="11">
        <v>-5.2957999999999998</v>
      </c>
      <c r="E19" s="11">
        <v>50.404200000000003</v>
      </c>
      <c r="F19" s="11">
        <v>23.964200000000002</v>
      </c>
      <c r="G19" s="11">
        <v>34.851200000000006</v>
      </c>
      <c r="H19" s="11">
        <v>38.594200000000008</v>
      </c>
      <c r="I19" s="11">
        <v>106.65419999999999</v>
      </c>
      <c r="J19" s="11">
        <v>-200.61100000000008</v>
      </c>
      <c r="K19" s="11">
        <v>95.579886999999999</v>
      </c>
      <c r="L19" s="11">
        <v>47.08334241309997</v>
      </c>
      <c r="M19" s="11">
        <v>58.168146010000008</v>
      </c>
      <c r="N19" s="11">
        <v>29.739010999999998</v>
      </c>
      <c r="O19" s="11">
        <v>72.586878999999968</v>
      </c>
      <c r="P19" s="11">
        <v>19.185030999999999</v>
      </c>
      <c r="Q19" s="11">
        <v>57.309114830000013</v>
      </c>
      <c r="R19" s="11">
        <v>41.123071229999994</v>
      </c>
      <c r="S19" s="11">
        <v>301.97860410000004</v>
      </c>
      <c r="T19" s="11">
        <v>175.79608228499998</v>
      </c>
      <c r="U19" s="63">
        <v>181.35053288000003</v>
      </c>
      <c r="V19" s="11">
        <v>237.88188260000001</v>
      </c>
    </row>
    <row r="20" spans="1:22" x14ac:dyDescent="0.2">
      <c r="A20" s="13"/>
      <c r="B20" s="11"/>
      <c r="C20" s="11"/>
      <c r="D20" s="11"/>
      <c r="E20" s="11"/>
      <c r="F20" s="11"/>
      <c r="G20" s="11"/>
      <c r="H20" s="11"/>
      <c r="I20" s="11"/>
      <c r="J20" s="11"/>
      <c r="K20" s="11"/>
      <c r="L20" s="11"/>
      <c r="M20" s="11"/>
      <c r="N20" s="11"/>
      <c r="O20" s="11"/>
      <c r="P20" s="11"/>
      <c r="Q20" s="11"/>
      <c r="R20" s="11"/>
      <c r="S20" s="11"/>
      <c r="T20" s="11"/>
      <c r="U20" s="11"/>
      <c r="V20" s="11"/>
    </row>
    <row r="21" spans="1:22" x14ac:dyDescent="0.2">
      <c r="A21" s="10" t="s">
        <v>8</v>
      </c>
      <c r="B21" s="11">
        <v>34.5</v>
      </c>
      <c r="C21" s="11">
        <v>47.1</v>
      </c>
      <c r="D21" s="11">
        <v>31.040000000000003</v>
      </c>
      <c r="E21" s="11">
        <v>-22.700000000000003</v>
      </c>
      <c r="F21" s="11">
        <v>-10.509785000000001</v>
      </c>
      <c r="G21" s="11">
        <v>-26.82</v>
      </c>
      <c r="H21" s="11">
        <v>14.2</v>
      </c>
      <c r="I21" s="11">
        <v>2.4630000000000019</v>
      </c>
      <c r="J21" s="11">
        <v>8.9900000000000055</v>
      </c>
      <c r="K21" s="11">
        <v>236.67500000000001</v>
      </c>
      <c r="L21" s="11">
        <v>55.675327000000003</v>
      </c>
      <c r="M21" s="11">
        <v>109.39194299999998</v>
      </c>
      <c r="N21" s="11">
        <v>38.360247000000001</v>
      </c>
      <c r="O21" s="11">
        <v>22.100913999999996</v>
      </c>
      <c r="P21" s="11">
        <v>104.23861200000002</v>
      </c>
      <c r="Q21" s="11">
        <v>-1.671047670000017</v>
      </c>
      <c r="R21" s="11">
        <v>306.41106716000007</v>
      </c>
      <c r="S21" s="11">
        <v>-34.377159519999992</v>
      </c>
      <c r="T21" s="11">
        <v>187.10647138499999</v>
      </c>
      <c r="U21" s="63">
        <v>169.58489067696888</v>
      </c>
      <c r="V21" s="11">
        <v>-70.105854799999989</v>
      </c>
    </row>
    <row r="22" spans="1:22" x14ac:dyDescent="0.2">
      <c r="A22" s="13"/>
      <c r="B22" s="11"/>
      <c r="C22" s="11"/>
      <c r="D22" s="11"/>
      <c r="E22" s="11"/>
      <c r="F22" s="11"/>
      <c r="G22" s="11"/>
      <c r="H22" s="11"/>
      <c r="I22" s="11"/>
      <c r="J22" s="11"/>
      <c r="K22" s="11"/>
      <c r="L22" s="11"/>
      <c r="M22" s="11"/>
      <c r="N22" s="11"/>
      <c r="O22" s="11"/>
      <c r="P22" s="11"/>
      <c r="Q22" s="11"/>
      <c r="R22" s="11"/>
      <c r="S22" s="11"/>
      <c r="T22" s="11"/>
      <c r="U22" s="11"/>
      <c r="V22" s="11"/>
    </row>
    <row r="23" spans="1:22" x14ac:dyDescent="0.2">
      <c r="A23" s="10" t="s">
        <v>9</v>
      </c>
      <c r="B23" s="11">
        <v>26.6</v>
      </c>
      <c r="C23" s="11">
        <v>-19.099999999999994</v>
      </c>
      <c r="D23" s="11">
        <v>-31.8</v>
      </c>
      <c r="E23" s="11">
        <v>-0.80000000000000071</v>
      </c>
      <c r="F23" s="11">
        <v>-21.29999999999999</v>
      </c>
      <c r="G23" s="11">
        <v>13.399999999999997</v>
      </c>
      <c r="H23" s="11">
        <v>24.7</v>
      </c>
      <c r="I23" s="11">
        <v>36.200000000000003</v>
      </c>
      <c r="J23" s="11">
        <v>-19.3</v>
      </c>
      <c r="K23" s="11">
        <v>-21.300000000000004</v>
      </c>
      <c r="L23" s="11">
        <v>-22.799999999999997</v>
      </c>
      <c r="M23" s="11">
        <v>48.1</v>
      </c>
      <c r="N23" s="11">
        <v>-3.2999999999999901</v>
      </c>
      <c r="O23" s="11">
        <v>146.10000000000002</v>
      </c>
      <c r="P23" s="11">
        <v>-39.699999999999996</v>
      </c>
      <c r="Q23" s="11">
        <v>-132.94999999999996</v>
      </c>
      <c r="R23" s="11">
        <v>22.119999999999976</v>
      </c>
      <c r="S23" s="11">
        <v>-175.71999999999997</v>
      </c>
      <c r="T23" s="11">
        <v>30.069999999999979</v>
      </c>
      <c r="U23" s="63">
        <v>-54.86</v>
      </c>
      <c r="V23" s="11">
        <v>-33.900000000000013</v>
      </c>
    </row>
    <row r="24" spans="1:22" ht="15.75" x14ac:dyDescent="0.25">
      <c r="A24" s="19"/>
      <c r="B24" s="20"/>
      <c r="C24" s="20"/>
      <c r="D24" s="20"/>
      <c r="E24" s="20"/>
      <c r="F24" s="20"/>
      <c r="G24" s="20"/>
      <c r="H24" s="20"/>
      <c r="I24" s="20"/>
      <c r="J24" s="20"/>
      <c r="K24" s="20"/>
      <c r="L24" s="20"/>
      <c r="M24" s="20"/>
      <c r="N24" s="20"/>
      <c r="O24" s="20"/>
      <c r="P24" s="20"/>
      <c r="Q24" s="20"/>
      <c r="R24" s="20"/>
      <c r="S24" s="20"/>
      <c r="T24" s="20"/>
      <c r="U24" s="21"/>
      <c r="V24" s="21"/>
    </row>
    <row r="25" spans="1:22" ht="15.75" x14ac:dyDescent="0.25">
      <c r="A25" s="22"/>
      <c r="B25" s="11"/>
      <c r="C25" s="11"/>
      <c r="D25" s="11"/>
      <c r="E25" s="11"/>
      <c r="F25" s="11"/>
      <c r="G25" s="11"/>
      <c r="H25" s="11"/>
      <c r="I25" s="11"/>
      <c r="J25" s="11"/>
      <c r="K25" s="11"/>
      <c r="L25" s="11"/>
      <c r="M25" s="11"/>
      <c r="N25" s="11"/>
      <c r="O25" s="11"/>
      <c r="P25" s="11"/>
      <c r="Q25" s="11"/>
      <c r="R25" s="11"/>
      <c r="S25" s="11"/>
      <c r="T25" s="11"/>
      <c r="U25" s="23"/>
      <c r="V25" s="23"/>
    </row>
    <row r="26" spans="1:22" ht="15.75" x14ac:dyDescent="0.25">
      <c r="A26" s="24" t="s">
        <v>10</v>
      </c>
      <c r="B26" s="23"/>
      <c r="C26" s="23"/>
      <c r="D26" s="23"/>
      <c r="E26" s="23"/>
      <c r="F26" s="23"/>
      <c r="G26" s="23"/>
      <c r="H26" s="23"/>
      <c r="I26" s="23"/>
      <c r="J26" s="23"/>
      <c r="K26" s="23"/>
      <c r="L26" s="23"/>
      <c r="M26" s="23"/>
      <c r="N26" s="23"/>
      <c r="O26" s="23"/>
      <c r="P26" s="23"/>
      <c r="Q26" s="23"/>
      <c r="R26" s="23"/>
      <c r="S26" s="23"/>
      <c r="T26" s="23"/>
      <c r="U26" s="23"/>
      <c r="V26" s="23"/>
    </row>
    <row r="27" spans="1:22" x14ac:dyDescent="0.2">
      <c r="A27" s="12" t="s">
        <v>11</v>
      </c>
      <c r="B27" s="11">
        <v>37</v>
      </c>
      <c r="C27" s="11">
        <v>73.400000000000006</v>
      </c>
      <c r="D27" s="11">
        <v>106.155</v>
      </c>
      <c r="E27" s="11">
        <v>96.549379999999999</v>
      </c>
      <c r="F27" s="11">
        <v>85.119</v>
      </c>
      <c r="G27" s="11">
        <v>146.43200000000002</v>
      </c>
      <c r="H27" s="11">
        <v>297.16399999999999</v>
      </c>
      <c r="I27" s="11">
        <v>302.71600000000001</v>
      </c>
      <c r="J27" s="11">
        <v>302.54399999999998</v>
      </c>
      <c r="K27" s="11">
        <v>186.37599999999998</v>
      </c>
      <c r="L27" s="11">
        <v>235.56</v>
      </c>
      <c r="M27" s="11">
        <v>159.36700000000002</v>
      </c>
      <c r="N27" s="11">
        <v>196.35470899999999</v>
      </c>
      <c r="O27" s="11">
        <v>64.367999999999995</v>
      </c>
      <c r="P27" s="11">
        <v>63.800000000000004</v>
      </c>
      <c r="Q27" s="11">
        <v>60.099000000000004</v>
      </c>
      <c r="R27" s="11">
        <v>97.100999999999999</v>
      </c>
      <c r="S27" s="11">
        <v>69.826999999999998</v>
      </c>
      <c r="T27" s="11">
        <v>68.768000000000001</v>
      </c>
      <c r="U27" s="63">
        <v>108.202</v>
      </c>
      <c r="V27" s="11">
        <v>84.677999999999997</v>
      </c>
    </row>
    <row r="28" spans="1:22" x14ac:dyDescent="0.2">
      <c r="A28" s="12" t="s">
        <v>12</v>
      </c>
      <c r="U28" s="11"/>
      <c r="V28" s="11">
        <v>-41.8</v>
      </c>
    </row>
    <row r="29" spans="1:22" x14ac:dyDescent="0.2">
      <c r="A29" s="12" t="s">
        <v>13</v>
      </c>
      <c r="U29" s="11"/>
      <c r="V29" s="11">
        <v>-24</v>
      </c>
    </row>
    <row r="30" spans="1:22" ht="15.75" x14ac:dyDescent="0.25">
      <c r="A30" s="25" t="s">
        <v>14</v>
      </c>
      <c r="B30" s="23">
        <v>-21.604200000000006</v>
      </c>
      <c r="C30" s="23">
        <v>-94.304199999999994</v>
      </c>
      <c r="D30" s="23">
        <v>-90.299199999999999</v>
      </c>
      <c r="E30" s="23">
        <v>-18.898579999999988</v>
      </c>
      <c r="F30" s="23">
        <v>-23.324035000000009</v>
      </c>
      <c r="G30" s="23">
        <v>-55.944200000000016</v>
      </c>
      <c r="H30" s="23">
        <v>-178.72619999999998</v>
      </c>
      <c r="I30" s="23">
        <v>-78.469200000000029</v>
      </c>
      <c r="J30" s="23">
        <v>172.59300000000007</v>
      </c>
      <c r="K30" s="23">
        <v>-237.386887</v>
      </c>
      <c r="L30" s="23">
        <v>-174.7426694131</v>
      </c>
      <c r="M30" s="23">
        <v>-43.267089010000007</v>
      </c>
      <c r="N30" s="23">
        <v>-108.38696699999997</v>
      </c>
      <c r="O30" s="23">
        <v>183.39891600000001</v>
      </c>
      <c r="P30" s="23">
        <v>-162.55564300000003</v>
      </c>
      <c r="Q30" s="23">
        <v>-184.88706715999993</v>
      </c>
      <c r="R30" s="23">
        <v>-362.21613839000014</v>
      </c>
      <c r="S30" s="23">
        <v>-416.04744457999999</v>
      </c>
      <c r="T30" s="23">
        <v>-331.77355366999996</v>
      </c>
      <c r="U30" s="58">
        <v>-445.22942355696887</v>
      </c>
      <c r="V30" s="23">
        <v>-178.15208963000003</v>
      </c>
    </row>
    <row r="31" spans="1:22" ht="15.75" x14ac:dyDescent="0.25">
      <c r="A31" s="25" t="s">
        <v>15</v>
      </c>
      <c r="U31" s="23"/>
      <c r="V31" s="23">
        <v>-136.4</v>
      </c>
    </row>
    <row r="32" spans="1:22" ht="15.75" x14ac:dyDescent="0.25">
      <c r="A32" s="25" t="s">
        <v>16</v>
      </c>
      <c r="U32" s="23"/>
      <c r="V32" s="23">
        <v>-112.4</v>
      </c>
    </row>
    <row r="33" spans="1:22" ht="15.75" thickBot="1" x14ac:dyDescent="0.25">
      <c r="A33" s="26"/>
      <c r="B33" s="4"/>
      <c r="C33" s="4"/>
      <c r="D33" s="4"/>
      <c r="E33" s="4"/>
      <c r="F33" s="4"/>
      <c r="G33" s="4"/>
      <c r="H33" s="4"/>
      <c r="I33" s="4"/>
      <c r="J33" s="4"/>
      <c r="K33" s="4"/>
      <c r="L33" s="4"/>
      <c r="M33" s="4"/>
      <c r="N33" s="4"/>
      <c r="O33" s="4"/>
      <c r="P33" s="4"/>
      <c r="Q33" s="4"/>
      <c r="R33" s="4"/>
      <c r="S33" s="4"/>
      <c r="T33" s="4"/>
      <c r="U33" s="26"/>
      <c r="V33" s="26"/>
    </row>
    <row r="34" spans="1:22" x14ac:dyDescent="0.2">
      <c r="A34" s="5" t="s">
        <v>17</v>
      </c>
    </row>
    <row r="35" spans="1:22" ht="14.25" x14ac:dyDescent="0.2">
      <c r="A35" s="27"/>
    </row>
    <row r="36" spans="1:22" ht="45" x14ac:dyDescent="0.2">
      <c r="A36" s="113" t="s">
        <v>186</v>
      </c>
    </row>
    <row r="37" spans="1:22" ht="15" customHeight="1" x14ac:dyDescent="0.2">
      <c r="A37" s="28"/>
    </row>
    <row r="38" spans="1:22" ht="14.25" x14ac:dyDescent="0.2">
      <c r="A38" s="27"/>
    </row>
    <row r="39" spans="1:22" ht="14.25" x14ac:dyDescent="0.2">
      <c r="A39" s="27"/>
    </row>
    <row r="40" spans="1:22" ht="14.25" x14ac:dyDescent="0.2">
      <c r="A40" s="29"/>
    </row>
  </sheetData>
  <printOptions horizontalCentered="1" verticalCentered="1"/>
  <pageMargins left="0.5" right="0.5" top="0.5" bottom="0.5" header="1.9" footer="1.8"/>
  <pageSetup scale="65" orientation="landscape" r:id="rId1"/>
  <colBreaks count="2" manualBreakCount="2">
    <brk id="8" max="35" man="1"/>
    <brk id="15"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457B-FC42-4B9A-81DE-943CD466F599}">
  <dimension ref="A1:J42"/>
  <sheetViews>
    <sheetView zoomScale="80" zoomScaleNormal="80" workbookViewId="0">
      <pane xSplit="1" topLeftCell="B1" activePane="topRight" state="frozen"/>
      <selection pane="topRight" activeCell="A2" sqref="A2"/>
    </sheetView>
  </sheetViews>
  <sheetFormatPr defaultRowHeight="15" x14ac:dyDescent="0.2"/>
  <cols>
    <col min="1" max="1" width="80.7109375" style="5" customWidth="1"/>
    <col min="2" max="10" width="12.7109375" style="2" customWidth="1"/>
    <col min="11" max="16384" width="9.140625" style="2"/>
  </cols>
  <sheetData>
    <row r="1" spans="1:10" ht="17.100000000000001" customHeight="1" x14ac:dyDescent="0.25">
      <c r="A1" s="112" t="s">
        <v>187</v>
      </c>
    </row>
    <row r="2" spans="1:10" ht="17.100000000000001" customHeight="1" x14ac:dyDescent="0.25">
      <c r="A2" s="112" t="s">
        <v>191</v>
      </c>
    </row>
    <row r="3" spans="1:10" ht="17.100000000000001" customHeight="1" x14ac:dyDescent="0.25">
      <c r="A3" s="112" t="s">
        <v>189</v>
      </c>
    </row>
    <row r="4" spans="1:10" ht="15.75" thickBot="1" x14ac:dyDescent="0.25">
      <c r="A4" s="3"/>
      <c r="B4" s="3"/>
      <c r="C4" s="3"/>
      <c r="D4" s="3"/>
      <c r="E4" s="3"/>
      <c r="F4" s="3"/>
      <c r="G4" s="3"/>
      <c r="H4" s="3"/>
      <c r="I4" s="3"/>
      <c r="J4" s="3"/>
    </row>
    <row r="5" spans="1:10" x14ac:dyDescent="0.2">
      <c r="B5" s="5"/>
      <c r="C5" s="5"/>
      <c r="D5" s="5"/>
      <c r="E5" s="5"/>
      <c r="F5" s="5"/>
      <c r="G5" s="5"/>
      <c r="H5" s="5"/>
      <c r="I5" s="5"/>
      <c r="J5" s="5"/>
    </row>
    <row r="6" spans="1:10" x14ac:dyDescent="0.2">
      <c r="A6" s="6"/>
      <c r="B6" s="8" t="s">
        <v>40</v>
      </c>
      <c r="C6" s="8" t="s">
        <v>36</v>
      </c>
      <c r="D6" s="8" t="s">
        <v>37</v>
      </c>
      <c r="E6" s="8" t="s">
        <v>38</v>
      </c>
      <c r="F6" s="8" t="s">
        <v>39</v>
      </c>
      <c r="G6" s="8">
        <v>2020</v>
      </c>
      <c r="H6" s="8">
        <v>2021</v>
      </c>
      <c r="I6" s="8">
        <v>2022</v>
      </c>
      <c r="J6" s="8">
        <v>2023</v>
      </c>
    </row>
    <row r="7" spans="1:10" ht="15.75" thickBot="1" x14ac:dyDescent="0.25">
      <c r="A7" s="3"/>
      <c r="B7" s="9"/>
      <c r="C7" s="9"/>
      <c r="D7" s="9"/>
      <c r="E7" s="9"/>
      <c r="F7" s="9"/>
      <c r="G7" s="9"/>
      <c r="H7" s="9"/>
      <c r="I7" s="9"/>
      <c r="J7" s="9"/>
    </row>
    <row r="8" spans="1:10" x14ac:dyDescent="0.2">
      <c r="B8" s="5"/>
      <c r="C8" s="5"/>
      <c r="D8" s="5"/>
      <c r="E8" s="5"/>
      <c r="F8" s="5"/>
      <c r="G8" s="5"/>
      <c r="H8" s="5"/>
      <c r="I8" s="5"/>
    </row>
    <row r="9" spans="1:10" x14ac:dyDescent="0.2">
      <c r="A9" s="10" t="s">
        <v>0</v>
      </c>
      <c r="B9" s="11">
        <v>1211.4716908000003</v>
      </c>
      <c r="C9" s="11">
        <v>1214.3607780000002</v>
      </c>
      <c r="D9" s="11">
        <v>1220.0190417247079</v>
      </c>
      <c r="E9" s="11">
        <v>1299.4256209999999</v>
      </c>
      <c r="F9" s="11">
        <v>1402.4176301722855</v>
      </c>
      <c r="G9" s="11">
        <v>1062.17237187</v>
      </c>
      <c r="H9" s="11">
        <v>1090.6925681799999</v>
      </c>
      <c r="I9" s="11">
        <v>1311.40304455</v>
      </c>
      <c r="J9" s="117">
        <v>1718.85525046</v>
      </c>
    </row>
    <row r="10" spans="1:10" x14ac:dyDescent="0.2">
      <c r="A10" s="12" t="s">
        <v>1</v>
      </c>
      <c r="B10" s="11">
        <v>1034.2409258300002</v>
      </c>
      <c r="C10" s="11">
        <v>1074.8537650000001</v>
      </c>
      <c r="D10" s="11">
        <v>1087.5318328147077</v>
      </c>
      <c r="E10" s="11">
        <v>1141.4687899999999</v>
      </c>
      <c r="F10" s="11">
        <v>1236.2452343522857</v>
      </c>
      <c r="G10" s="11">
        <v>937.50112020000006</v>
      </c>
      <c r="H10" s="11">
        <v>941.04414988999997</v>
      </c>
      <c r="I10" s="11">
        <v>1173.0020778099999</v>
      </c>
      <c r="J10" s="117">
        <v>1498.7230514600001</v>
      </c>
    </row>
    <row r="11" spans="1:10" x14ac:dyDescent="0.2">
      <c r="A11" s="12" t="s">
        <v>2</v>
      </c>
      <c r="B11" s="11">
        <v>177.23076497000002</v>
      </c>
      <c r="C11" s="11">
        <v>139.507013</v>
      </c>
      <c r="D11" s="11">
        <v>132.48720890999999</v>
      </c>
      <c r="E11" s="11">
        <v>157.95683099999999</v>
      </c>
      <c r="F11" s="11">
        <v>166.17239581999999</v>
      </c>
      <c r="G11" s="11">
        <v>124.67125167</v>
      </c>
      <c r="H11" s="11">
        <v>149.64841829</v>
      </c>
      <c r="I11" s="11">
        <v>138.40096673999997</v>
      </c>
      <c r="J11" s="117">
        <v>220.13219900000001</v>
      </c>
    </row>
    <row r="12" spans="1:10" x14ac:dyDescent="0.2">
      <c r="A12" s="13"/>
      <c r="B12" s="11"/>
      <c r="C12" s="11"/>
      <c r="D12" s="11"/>
      <c r="E12" s="11"/>
      <c r="F12" s="5"/>
      <c r="G12" s="5"/>
      <c r="H12" s="5"/>
      <c r="I12" s="5"/>
      <c r="J12" s="118"/>
    </row>
    <row r="13" spans="1:10" x14ac:dyDescent="0.2">
      <c r="A13" s="14" t="s">
        <v>4</v>
      </c>
      <c r="B13" s="11">
        <v>1366.3954615600001</v>
      </c>
      <c r="C13" s="11">
        <v>1372.6380857200002</v>
      </c>
      <c r="D13" s="11">
        <v>1331.6964720785199</v>
      </c>
      <c r="E13" s="11">
        <v>1325.5932438483483</v>
      </c>
      <c r="F13" s="11">
        <v>1389.5330481948004</v>
      </c>
      <c r="G13" s="11">
        <v>1860.8736563589407</v>
      </c>
      <c r="H13" s="11">
        <v>1546.4277192660645</v>
      </c>
      <c r="I13" s="11">
        <v>1379.1914279639318</v>
      </c>
      <c r="J13" s="117">
        <v>1459.2713798977645</v>
      </c>
    </row>
    <row r="14" spans="1:10" x14ac:dyDescent="0.2">
      <c r="A14" s="15"/>
      <c r="B14" s="16"/>
      <c r="C14" s="16"/>
      <c r="D14" s="16"/>
      <c r="E14" s="16"/>
      <c r="F14" s="84"/>
      <c r="G14" s="84"/>
      <c r="H14" s="84"/>
      <c r="I14" s="84"/>
      <c r="J14" s="120"/>
    </row>
    <row r="15" spans="1:10" x14ac:dyDescent="0.2">
      <c r="A15" s="17" t="s">
        <v>5</v>
      </c>
      <c r="B15" s="11">
        <v>29.687138170000001</v>
      </c>
      <c r="C15" s="11">
        <v>25.385316629999998</v>
      </c>
      <c r="D15" s="11">
        <v>20.70928056</v>
      </c>
      <c r="E15" s="11">
        <v>19.033923890000004</v>
      </c>
      <c r="F15" s="39">
        <v>16.005828660000017</v>
      </c>
      <c r="G15" s="39">
        <v>14.851050874999999</v>
      </c>
      <c r="H15" s="39">
        <v>15.467661559999994</v>
      </c>
      <c r="I15" s="39">
        <v>12.402772070000001</v>
      </c>
      <c r="J15" s="121">
        <v>11.261497589999983</v>
      </c>
    </row>
    <row r="16" spans="1:10" x14ac:dyDescent="0.2">
      <c r="A16" s="18"/>
      <c r="B16" s="11"/>
      <c r="C16" s="11"/>
      <c r="D16" s="11"/>
      <c r="E16" s="11"/>
      <c r="F16" s="84"/>
      <c r="G16" s="84"/>
      <c r="H16" s="84"/>
      <c r="I16" s="84"/>
      <c r="J16" s="120"/>
    </row>
    <row r="17" spans="1:10" x14ac:dyDescent="0.2">
      <c r="A17" s="10" t="s">
        <v>6</v>
      </c>
      <c r="B17" s="11">
        <v>-184.61090893000008</v>
      </c>
      <c r="C17" s="11">
        <v>-183.66262434999999</v>
      </c>
      <c r="D17" s="11">
        <v>-132.38671091381215</v>
      </c>
      <c r="E17" s="11">
        <v>-45.201546738348306</v>
      </c>
      <c r="F17" s="39">
        <v>-3.1212466825146166</v>
      </c>
      <c r="G17" s="39">
        <v>-813.55233536394087</v>
      </c>
      <c r="H17" s="39">
        <v>-471.20281264606461</v>
      </c>
      <c r="I17" s="39">
        <v>-80.191155483931709</v>
      </c>
      <c r="J17" s="121">
        <v>248.32237297223566</v>
      </c>
    </row>
    <row r="18" spans="1:10" x14ac:dyDescent="0.2">
      <c r="A18" s="13"/>
      <c r="B18" s="11"/>
      <c r="C18" s="11"/>
      <c r="D18" s="11"/>
      <c r="E18" s="11"/>
      <c r="F18" s="84"/>
      <c r="G18" s="84"/>
      <c r="H18" s="84"/>
      <c r="I18" s="84"/>
      <c r="J18" s="121"/>
    </row>
    <row r="19" spans="1:10" x14ac:dyDescent="0.2">
      <c r="A19" s="10" t="s">
        <v>7</v>
      </c>
      <c r="B19" s="11">
        <v>237.88188260000001</v>
      </c>
      <c r="C19" s="11">
        <v>163.16113948982021</v>
      </c>
      <c r="D19" s="11">
        <v>-125.7153196601556</v>
      </c>
      <c r="E19" s="11">
        <v>107.97484153000002</v>
      </c>
      <c r="F19" s="11">
        <v>-13.640918160999988</v>
      </c>
      <c r="G19" s="11">
        <v>737.80378671299991</v>
      </c>
      <c r="H19" s="11">
        <v>614.39895878000004</v>
      </c>
      <c r="I19" s="11">
        <v>59.975946560000054</v>
      </c>
      <c r="J19" s="121">
        <v>-231.82071589291397</v>
      </c>
    </row>
    <row r="20" spans="1:10" x14ac:dyDescent="0.2">
      <c r="A20" s="13"/>
      <c r="B20" s="11"/>
      <c r="C20" s="11"/>
      <c r="D20" s="11"/>
      <c r="E20" s="11"/>
      <c r="F20" s="5"/>
      <c r="G20" s="5"/>
      <c r="H20" s="5"/>
      <c r="I20" s="5"/>
      <c r="J20" s="121"/>
    </row>
    <row r="21" spans="1:10" x14ac:dyDescent="0.2">
      <c r="A21" s="10" t="s">
        <v>8</v>
      </c>
      <c r="B21" s="11">
        <v>-70.105854799999989</v>
      </c>
      <c r="C21" s="11">
        <v>-89.958928000000014</v>
      </c>
      <c r="D21" s="11">
        <v>182.25547742999998</v>
      </c>
      <c r="E21" s="11">
        <v>-94.514647019999984</v>
      </c>
      <c r="F21" s="11">
        <v>-11.180696079999962</v>
      </c>
      <c r="G21" s="11">
        <v>61.869864019999987</v>
      </c>
      <c r="H21" s="11">
        <v>-14.991646059999987</v>
      </c>
      <c r="I21" s="11">
        <v>3.9902494494188119</v>
      </c>
      <c r="J21" s="121">
        <v>13.789055235068954</v>
      </c>
    </row>
    <row r="22" spans="1:10" x14ac:dyDescent="0.2">
      <c r="A22" s="13"/>
      <c r="B22" s="11"/>
      <c r="C22" s="11"/>
      <c r="D22" s="11"/>
      <c r="E22" s="11"/>
      <c r="F22" s="11"/>
      <c r="G22" s="11"/>
      <c r="H22" s="11"/>
      <c r="I22" s="11"/>
      <c r="J22" s="121"/>
    </row>
    <row r="23" spans="1:10" x14ac:dyDescent="0.2">
      <c r="A23" s="10" t="s">
        <v>9</v>
      </c>
      <c r="B23" s="11">
        <v>-33.900000000000013</v>
      </c>
      <c r="C23" s="11">
        <v>-91.400000000000063</v>
      </c>
      <c r="D23" s="11">
        <v>-113.00000000000003</v>
      </c>
      <c r="E23" s="11">
        <v>-34.100000000000023</v>
      </c>
      <c r="F23" s="11">
        <v>-68.599999999999923</v>
      </c>
      <c r="G23" s="11">
        <v>34.899999999999977</v>
      </c>
      <c r="H23" s="11">
        <v>103.49999999999993</v>
      </c>
      <c r="I23" s="11">
        <v>11.29999999999994</v>
      </c>
      <c r="J23" s="121">
        <v>118.99999999999997</v>
      </c>
    </row>
    <row r="24" spans="1:10" x14ac:dyDescent="0.2">
      <c r="A24" s="10"/>
      <c r="B24" s="11"/>
      <c r="C24" s="11"/>
      <c r="D24" s="11"/>
      <c r="E24" s="11"/>
      <c r="F24" s="5"/>
      <c r="G24" s="5"/>
      <c r="H24" s="5"/>
      <c r="I24" s="5"/>
      <c r="J24" s="121"/>
    </row>
    <row r="25" spans="1:10" x14ac:dyDescent="0.2">
      <c r="A25" s="10" t="s">
        <v>41</v>
      </c>
      <c r="B25" s="11">
        <v>17.100000000000001</v>
      </c>
      <c r="C25" s="11">
        <v>-19.060412860179714</v>
      </c>
      <c r="D25" s="11">
        <v>37.153446856032289</v>
      </c>
      <c r="E25" s="11">
        <v>2.3586477716517535</v>
      </c>
      <c r="F25" s="11">
        <v>40.557139076485313</v>
      </c>
      <c r="G25" s="11">
        <v>-48.878684630940754</v>
      </c>
      <c r="H25" s="11">
        <v>24.804500073935422</v>
      </c>
      <c r="I25" s="11">
        <v>-27.524959474512759</v>
      </c>
      <c r="J25" s="121">
        <v>-88.709287685609397</v>
      </c>
    </row>
    <row r="26" spans="1:10" ht="15.75" x14ac:dyDescent="0.25">
      <c r="A26" s="19"/>
      <c r="B26" s="21"/>
      <c r="C26" s="21"/>
      <c r="D26" s="21"/>
      <c r="E26" s="21"/>
      <c r="F26" s="21"/>
      <c r="G26" s="21"/>
      <c r="H26" s="21"/>
      <c r="I26" s="21"/>
      <c r="J26" s="121"/>
    </row>
    <row r="27" spans="1:10" ht="15.75" x14ac:dyDescent="0.25">
      <c r="A27" s="22"/>
      <c r="B27" s="23"/>
      <c r="C27" s="23"/>
      <c r="D27" s="23"/>
      <c r="E27" s="23"/>
      <c r="F27" s="23"/>
      <c r="G27" s="23"/>
      <c r="H27" s="23"/>
      <c r="I27" s="23"/>
      <c r="J27" s="119"/>
    </row>
    <row r="28" spans="1:10" ht="15.75" x14ac:dyDescent="0.25">
      <c r="A28" s="24" t="s">
        <v>10</v>
      </c>
      <c r="B28" s="23"/>
      <c r="C28" s="23"/>
      <c r="D28" s="23"/>
      <c r="E28" s="23"/>
      <c r="F28" s="23"/>
      <c r="G28" s="23"/>
      <c r="H28" s="23"/>
      <c r="I28" s="23"/>
      <c r="J28" s="121"/>
    </row>
    <row r="29" spans="1:10" x14ac:dyDescent="0.2">
      <c r="A29" s="12" t="s">
        <v>11</v>
      </c>
      <c r="B29" s="11">
        <v>84.677999999999997</v>
      </c>
      <c r="C29" s="11">
        <v>89.977000000000004</v>
      </c>
      <c r="D29" s="11">
        <v>110.113</v>
      </c>
      <c r="E29" s="11">
        <v>79.775999999999996</v>
      </c>
      <c r="F29" s="11">
        <v>97.23</v>
      </c>
      <c r="G29" s="11">
        <v>76.115000000000009</v>
      </c>
      <c r="H29" s="11">
        <v>99.72999999999999</v>
      </c>
      <c r="I29" s="11">
        <v>67.86</v>
      </c>
      <c r="J29" s="121">
        <v>52.684999999999995</v>
      </c>
    </row>
    <row r="30" spans="1:10" x14ac:dyDescent="0.2">
      <c r="A30" s="12" t="s">
        <v>12</v>
      </c>
      <c r="B30" s="11">
        <v>-24.7</v>
      </c>
      <c r="C30" s="11">
        <v>-22.4</v>
      </c>
      <c r="D30" s="11"/>
      <c r="E30" s="11"/>
      <c r="F30" s="5"/>
      <c r="G30" s="5"/>
      <c r="H30" s="5"/>
      <c r="I30" s="5"/>
      <c r="J30" s="121"/>
    </row>
    <row r="31" spans="1:10" x14ac:dyDescent="0.2">
      <c r="A31" s="12" t="s">
        <v>13</v>
      </c>
      <c r="B31" s="11">
        <v>-24</v>
      </c>
      <c r="C31" s="11">
        <f>-30.8</f>
        <v>-30.8</v>
      </c>
      <c r="D31" s="11"/>
      <c r="E31" s="11"/>
      <c r="F31" s="11"/>
      <c r="G31" s="11"/>
      <c r="H31" s="11"/>
      <c r="I31" s="11"/>
      <c r="J31" s="121"/>
    </row>
    <row r="32" spans="1:10" ht="15.75" x14ac:dyDescent="0.25">
      <c r="A32" s="25" t="s">
        <v>14</v>
      </c>
      <c r="B32" s="23">
        <f>B17+23.5</f>
        <v>-161.11090893000008</v>
      </c>
      <c r="C32" s="23">
        <v>-188.96162435000002</v>
      </c>
      <c r="D32" s="23">
        <v>-152.52271091381215</v>
      </c>
      <c r="E32" s="23">
        <v>-14.864546738348295</v>
      </c>
      <c r="F32" s="23">
        <v>-20.575246682514624</v>
      </c>
      <c r="G32" s="23">
        <v>-792.43733536394097</v>
      </c>
      <c r="H32" s="23">
        <v>-494.81781264606462</v>
      </c>
      <c r="I32" s="23">
        <v>-48.321155483931719</v>
      </c>
      <c r="J32" s="122">
        <v>263.49737297223567</v>
      </c>
    </row>
    <row r="33" spans="1:10" ht="15.75" x14ac:dyDescent="0.25">
      <c r="A33" s="25" t="s">
        <v>15</v>
      </c>
      <c r="B33" s="23">
        <f>B32-B30</f>
        <v>-136.41090893000009</v>
      </c>
      <c r="C33" s="23">
        <f>C32-C30</f>
        <v>-166.56162435000002</v>
      </c>
      <c r="D33" s="23"/>
      <c r="E33" s="23"/>
      <c r="F33" s="5"/>
      <c r="G33" s="5"/>
      <c r="H33" s="5"/>
      <c r="I33" s="5"/>
    </row>
    <row r="34" spans="1:10" ht="15.75" x14ac:dyDescent="0.25">
      <c r="A34" s="25" t="s">
        <v>16</v>
      </c>
      <c r="B34" s="23">
        <f>B33-B31</f>
        <v>-112.41090893000009</v>
      </c>
      <c r="C34" s="23">
        <f>C33-C31</f>
        <v>-135.76162435000001</v>
      </c>
      <c r="D34" s="23"/>
      <c r="E34" s="23"/>
      <c r="F34" s="23"/>
      <c r="G34" s="23"/>
      <c r="H34" s="23"/>
      <c r="I34" s="23"/>
    </row>
    <row r="35" spans="1:10" ht="15.75" thickBot="1" x14ac:dyDescent="0.25">
      <c r="A35" s="26"/>
      <c r="B35" s="26"/>
      <c r="C35" s="4"/>
      <c r="D35" s="4"/>
      <c r="E35" s="4"/>
      <c r="F35" s="4"/>
      <c r="G35" s="4"/>
      <c r="H35" s="4"/>
      <c r="I35" s="4"/>
      <c r="J35" s="4"/>
    </row>
    <row r="36" spans="1:10" x14ac:dyDescent="0.2">
      <c r="A36" s="5" t="s">
        <v>17</v>
      </c>
    </row>
    <row r="37" spans="1:10" ht="14.25" x14ac:dyDescent="0.2">
      <c r="A37" s="27"/>
    </row>
    <row r="38" spans="1:10" ht="45" x14ac:dyDescent="0.2">
      <c r="A38" s="113" t="s">
        <v>186</v>
      </c>
    </row>
    <row r="39" spans="1:10" ht="15" customHeight="1" x14ac:dyDescent="0.2">
      <c r="A39" s="28"/>
    </row>
    <row r="40" spans="1:10" ht="14.25" x14ac:dyDescent="0.2">
      <c r="A40" s="27"/>
    </row>
    <row r="41" spans="1:10" ht="14.25" x14ac:dyDescent="0.2">
      <c r="A41" s="27"/>
    </row>
    <row r="42" spans="1:10" ht="14.25" x14ac:dyDescent="0.2">
      <c r="A42" s="29"/>
    </row>
  </sheetData>
  <printOptions horizontalCentered="1" verticalCentered="1"/>
  <pageMargins left="0.5" right="0.5" top="0.5" bottom="0.5" header="1.9" footer="1.8"/>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A063D-696A-43B7-A79B-6954804EB37B}">
  <dimension ref="A1:Z78"/>
  <sheetViews>
    <sheetView topLeftCell="E1" zoomScale="70" zoomScaleNormal="70" zoomScaleSheetLayoutView="70" workbookViewId="0">
      <pane xSplit="1" ySplit="8" topLeftCell="F21" activePane="bottomRight" state="frozen"/>
      <selection activeCell="E1" sqref="E1"/>
      <selection pane="topRight" activeCell="F1" sqref="F1"/>
      <selection pane="bottomLeft" activeCell="E9" sqref="E9"/>
      <selection pane="bottomRight" activeCell="E54" sqref="E54"/>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26" width="12.7109375" style="5" customWidth="1"/>
    <col min="27" max="148" width="12.5703125" style="5"/>
    <col min="149" max="152" width="0" style="5" hidden="1" customWidth="1"/>
    <col min="153" max="153" width="66.85546875" style="5" customWidth="1"/>
    <col min="154" max="163" width="11.28515625" style="5" customWidth="1"/>
    <col min="164" max="164" width="2.28515625" style="5" customWidth="1"/>
    <col min="165" max="165" width="7.28515625" style="5" customWidth="1"/>
    <col min="166" max="170" width="12.5703125" style="5"/>
    <col min="171" max="171" width="4.85546875" style="5" customWidth="1"/>
    <col min="172" max="172" width="17.7109375" style="5" customWidth="1"/>
    <col min="173" max="174" width="12.5703125" style="5"/>
    <col min="175" max="175" width="3.5703125" style="5" customWidth="1"/>
    <col min="176" max="176" width="12.5703125" style="5"/>
    <col min="177" max="177" width="3.5703125" style="5" customWidth="1"/>
    <col min="178" max="253" width="12.5703125" style="5"/>
    <col min="254" max="254" width="11.28515625" style="5" customWidth="1"/>
    <col min="255" max="404" width="12.5703125" style="5"/>
    <col min="405" max="408" width="0" style="5" hidden="1" customWidth="1"/>
    <col min="409" max="409" width="66.85546875" style="5" customWidth="1"/>
    <col min="410" max="419" width="11.28515625" style="5" customWidth="1"/>
    <col min="420" max="420" width="2.28515625" style="5" customWidth="1"/>
    <col min="421" max="421" width="7.28515625" style="5" customWidth="1"/>
    <col min="422" max="426" width="12.5703125" style="5"/>
    <col min="427" max="427" width="4.85546875" style="5" customWidth="1"/>
    <col min="428" max="428" width="17.7109375" style="5" customWidth="1"/>
    <col min="429" max="430" width="12.5703125" style="5"/>
    <col min="431" max="431" width="3.5703125" style="5" customWidth="1"/>
    <col min="432" max="432" width="12.5703125" style="5"/>
    <col min="433" max="433" width="3.5703125" style="5" customWidth="1"/>
    <col min="434" max="509" width="12.5703125" style="5"/>
    <col min="510" max="510" width="11.28515625" style="5" customWidth="1"/>
    <col min="511" max="660" width="12.5703125" style="5"/>
    <col min="661" max="664" width="0" style="5" hidden="1" customWidth="1"/>
    <col min="665" max="665" width="66.85546875" style="5" customWidth="1"/>
    <col min="666" max="675" width="11.28515625" style="5" customWidth="1"/>
    <col min="676" max="676" width="2.28515625" style="5" customWidth="1"/>
    <col min="677" max="677" width="7.28515625" style="5" customWidth="1"/>
    <col min="678" max="682" width="12.5703125" style="5"/>
    <col min="683" max="683" width="4.85546875" style="5" customWidth="1"/>
    <col min="684" max="684" width="17.7109375" style="5" customWidth="1"/>
    <col min="685" max="686" width="12.5703125" style="5"/>
    <col min="687" max="687" width="3.5703125" style="5" customWidth="1"/>
    <col min="688" max="688" width="12.5703125" style="5"/>
    <col min="689" max="689" width="3.5703125" style="5" customWidth="1"/>
    <col min="690" max="765" width="12.5703125" style="5"/>
    <col min="766" max="766" width="11.28515625" style="5" customWidth="1"/>
    <col min="767" max="916" width="12.5703125" style="5"/>
    <col min="917" max="920" width="0" style="5" hidden="1" customWidth="1"/>
    <col min="921" max="921" width="66.85546875" style="5" customWidth="1"/>
    <col min="922" max="931" width="11.28515625" style="5" customWidth="1"/>
    <col min="932" max="932" width="2.28515625" style="5" customWidth="1"/>
    <col min="933" max="933" width="7.28515625" style="5" customWidth="1"/>
    <col min="934" max="938" width="12.5703125" style="5"/>
    <col min="939" max="939" width="4.85546875" style="5" customWidth="1"/>
    <col min="940" max="940" width="17.7109375" style="5" customWidth="1"/>
    <col min="941" max="942" width="12.5703125" style="5"/>
    <col min="943" max="943" width="3.5703125" style="5" customWidth="1"/>
    <col min="944" max="944" width="12.5703125" style="5"/>
    <col min="945" max="945" width="3.5703125" style="5" customWidth="1"/>
    <col min="946" max="1021" width="12.5703125" style="5"/>
    <col min="1022" max="1022" width="11.28515625" style="5" customWidth="1"/>
    <col min="1023" max="1172" width="12.5703125" style="5"/>
    <col min="1173" max="1176" width="0" style="5" hidden="1" customWidth="1"/>
    <col min="1177" max="1177" width="66.85546875" style="5" customWidth="1"/>
    <col min="1178" max="1187" width="11.28515625" style="5" customWidth="1"/>
    <col min="1188" max="1188" width="2.28515625" style="5" customWidth="1"/>
    <col min="1189" max="1189" width="7.28515625" style="5" customWidth="1"/>
    <col min="1190" max="1194" width="12.5703125" style="5"/>
    <col min="1195" max="1195" width="4.85546875" style="5" customWidth="1"/>
    <col min="1196" max="1196" width="17.7109375" style="5" customWidth="1"/>
    <col min="1197" max="1198" width="12.5703125" style="5"/>
    <col min="1199" max="1199" width="3.5703125" style="5" customWidth="1"/>
    <col min="1200" max="1200" width="12.5703125" style="5"/>
    <col min="1201" max="1201" width="3.5703125" style="5" customWidth="1"/>
    <col min="1202" max="1277" width="12.5703125" style="5"/>
    <col min="1278" max="1278" width="11.28515625" style="5" customWidth="1"/>
    <col min="1279" max="1428" width="12.5703125" style="5"/>
    <col min="1429" max="1432" width="0" style="5" hidden="1" customWidth="1"/>
    <col min="1433" max="1433" width="66.85546875" style="5" customWidth="1"/>
    <col min="1434" max="1443" width="11.28515625" style="5" customWidth="1"/>
    <col min="1444" max="1444" width="2.28515625" style="5" customWidth="1"/>
    <col min="1445" max="1445" width="7.28515625" style="5" customWidth="1"/>
    <col min="1446" max="1450" width="12.5703125" style="5"/>
    <col min="1451" max="1451" width="4.85546875" style="5" customWidth="1"/>
    <col min="1452" max="1452" width="17.7109375" style="5" customWidth="1"/>
    <col min="1453" max="1454" width="12.5703125" style="5"/>
    <col min="1455" max="1455" width="3.5703125" style="5" customWidth="1"/>
    <col min="1456" max="1456" width="12.5703125" style="5"/>
    <col min="1457" max="1457" width="3.5703125" style="5" customWidth="1"/>
    <col min="1458" max="1533" width="12.5703125" style="5"/>
    <col min="1534" max="1534" width="11.28515625" style="5" customWidth="1"/>
    <col min="1535" max="1684" width="12.5703125" style="5"/>
    <col min="1685" max="1688" width="0" style="5" hidden="1" customWidth="1"/>
    <col min="1689" max="1689" width="66.85546875" style="5" customWidth="1"/>
    <col min="1690" max="1699" width="11.28515625" style="5" customWidth="1"/>
    <col min="1700" max="1700" width="2.28515625" style="5" customWidth="1"/>
    <col min="1701" max="1701" width="7.28515625" style="5" customWidth="1"/>
    <col min="1702" max="1706" width="12.5703125" style="5"/>
    <col min="1707" max="1707" width="4.85546875" style="5" customWidth="1"/>
    <col min="1708" max="1708" width="17.7109375" style="5" customWidth="1"/>
    <col min="1709" max="1710" width="12.5703125" style="5"/>
    <col min="1711" max="1711" width="3.5703125" style="5" customWidth="1"/>
    <col min="1712" max="1712" width="12.5703125" style="5"/>
    <col min="1713" max="1713" width="3.5703125" style="5" customWidth="1"/>
    <col min="1714" max="1789" width="12.5703125" style="5"/>
    <col min="1790" max="1790" width="11.28515625" style="5" customWidth="1"/>
    <col min="1791" max="1940" width="12.5703125" style="5"/>
    <col min="1941" max="1944" width="0" style="5" hidden="1" customWidth="1"/>
    <col min="1945" max="1945" width="66.85546875" style="5" customWidth="1"/>
    <col min="1946" max="1955" width="11.28515625" style="5" customWidth="1"/>
    <col min="1956" max="1956" width="2.28515625" style="5" customWidth="1"/>
    <col min="1957" max="1957" width="7.28515625" style="5" customWidth="1"/>
    <col min="1958" max="1962" width="12.5703125" style="5"/>
    <col min="1963" max="1963" width="4.85546875" style="5" customWidth="1"/>
    <col min="1964" max="1964" width="17.7109375" style="5" customWidth="1"/>
    <col min="1965" max="1966" width="12.5703125" style="5"/>
    <col min="1967" max="1967" width="3.5703125" style="5" customWidth="1"/>
    <col min="1968" max="1968" width="12.5703125" style="5"/>
    <col min="1969" max="1969" width="3.5703125" style="5" customWidth="1"/>
    <col min="1970" max="2045" width="12.5703125" style="5"/>
    <col min="2046" max="2046" width="11.28515625" style="5" customWidth="1"/>
    <col min="2047" max="2196" width="12.5703125" style="5"/>
    <col min="2197" max="2200" width="0" style="5" hidden="1" customWidth="1"/>
    <col min="2201" max="2201" width="66.85546875" style="5" customWidth="1"/>
    <col min="2202" max="2211" width="11.28515625" style="5" customWidth="1"/>
    <col min="2212" max="2212" width="2.28515625" style="5" customWidth="1"/>
    <col min="2213" max="2213" width="7.28515625" style="5" customWidth="1"/>
    <col min="2214" max="2218" width="12.5703125" style="5"/>
    <col min="2219" max="2219" width="4.85546875" style="5" customWidth="1"/>
    <col min="2220" max="2220" width="17.7109375" style="5" customWidth="1"/>
    <col min="2221" max="2222" width="12.5703125" style="5"/>
    <col min="2223" max="2223" width="3.5703125" style="5" customWidth="1"/>
    <col min="2224" max="2224" width="12.5703125" style="5"/>
    <col min="2225" max="2225" width="3.5703125" style="5" customWidth="1"/>
    <col min="2226" max="2301" width="12.5703125" style="5"/>
    <col min="2302" max="2302" width="11.28515625" style="5" customWidth="1"/>
    <col min="2303" max="2452" width="12.5703125" style="5"/>
    <col min="2453" max="2456" width="0" style="5" hidden="1" customWidth="1"/>
    <col min="2457" max="2457" width="66.85546875" style="5" customWidth="1"/>
    <col min="2458" max="2467" width="11.28515625" style="5" customWidth="1"/>
    <col min="2468" max="2468" width="2.28515625" style="5" customWidth="1"/>
    <col min="2469" max="2469" width="7.28515625" style="5" customWidth="1"/>
    <col min="2470" max="2474" width="12.5703125" style="5"/>
    <col min="2475" max="2475" width="4.85546875" style="5" customWidth="1"/>
    <col min="2476" max="2476" width="17.7109375" style="5" customWidth="1"/>
    <col min="2477" max="2478" width="12.5703125" style="5"/>
    <col min="2479" max="2479" width="3.5703125" style="5" customWidth="1"/>
    <col min="2480" max="2480" width="12.5703125" style="5"/>
    <col min="2481" max="2481" width="3.5703125" style="5" customWidth="1"/>
    <col min="2482" max="2557" width="12.5703125" style="5"/>
    <col min="2558" max="2558" width="11.28515625" style="5" customWidth="1"/>
    <col min="2559" max="2708" width="12.5703125" style="5"/>
    <col min="2709" max="2712" width="0" style="5" hidden="1" customWidth="1"/>
    <col min="2713" max="2713" width="66.85546875" style="5" customWidth="1"/>
    <col min="2714" max="2723" width="11.28515625" style="5" customWidth="1"/>
    <col min="2724" max="2724" width="2.28515625" style="5" customWidth="1"/>
    <col min="2725" max="2725" width="7.28515625" style="5" customWidth="1"/>
    <col min="2726" max="2730" width="12.5703125" style="5"/>
    <col min="2731" max="2731" width="4.85546875" style="5" customWidth="1"/>
    <col min="2732" max="2732" width="17.7109375" style="5" customWidth="1"/>
    <col min="2733" max="2734" width="12.5703125" style="5"/>
    <col min="2735" max="2735" width="3.5703125" style="5" customWidth="1"/>
    <col min="2736" max="2736" width="12.5703125" style="5"/>
    <col min="2737" max="2737" width="3.5703125" style="5" customWidth="1"/>
    <col min="2738" max="2813" width="12.5703125" style="5"/>
    <col min="2814" max="2814" width="11.28515625" style="5" customWidth="1"/>
    <col min="2815" max="2964" width="12.5703125" style="5"/>
    <col min="2965" max="2968" width="0" style="5" hidden="1" customWidth="1"/>
    <col min="2969" max="2969" width="66.85546875" style="5" customWidth="1"/>
    <col min="2970" max="2979" width="11.28515625" style="5" customWidth="1"/>
    <col min="2980" max="2980" width="2.28515625" style="5" customWidth="1"/>
    <col min="2981" max="2981" width="7.28515625" style="5" customWidth="1"/>
    <col min="2982" max="2986" width="12.5703125" style="5"/>
    <col min="2987" max="2987" width="4.85546875" style="5" customWidth="1"/>
    <col min="2988" max="2988" width="17.7109375" style="5" customWidth="1"/>
    <col min="2989" max="2990" width="12.5703125" style="5"/>
    <col min="2991" max="2991" width="3.5703125" style="5" customWidth="1"/>
    <col min="2992" max="2992" width="12.5703125" style="5"/>
    <col min="2993" max="2993" width="3.5703125" style="5" customWidth="1"/>
    <col min="2994" max="3069" width="12.5703125" style="5"/>
    <col min="3070" max="3070" width="11.28515625" style="5" customWidth="1"/>
    <col min="3071" max="3220" width="12.5703125" style="5"/>
    <col min="3221" max="3224" width="0" style="5" hidden="1" customWidth="1"/>
    <col min="3225" max="3225" width="66.85546875" style="5" customWidth="1"/>
    <col min="3226" max="3235" width="11.28515625" style="5" customWidth="1"/>
    <col min="3236" max="3236" width="2.28515625" style="5" customWidth="1"/>
    <col min="3237" max="3237" width="7.28515625" style="5" customWidth="1"/>
    <col min="3238" max="3242" width="12.5703125" style="5"/>
    <col min="3243" max="3243" width="4.85546875" style="5" customWidth="1"/>
    <col min="3244" max="3244" width="17.7109375" style="5" customWidth="1"/>
    <col min="3245" max="3246" width="12.5703125" style="5"/>
    <col min="3247" max="3247" width="3.5703125" style="5" customWidth="1"/>
    <col min="3248" max="3248" width="12.5703125" style="5"/>
    <col min="3249" max="3249" width="3.5703125" style="5" customWidth="1"/>
    <col min="3250" max="3325" width="12.5703125" style="5"/>
    <col min="3326" max="3326" width="11.28515625" style="5" customWidth="1"/>
    <col min="3327" max="3476" width="12.5703125" style="5"/>
    <col min="3477" max="3480" width="0" style="5" hidden="1" customWidth="1"/>
    <col min="3481" max="3481" width="66.85546875" style="5" customWidth="1"/>
    <col min="3482" max="3491" width="11.28515625" style="5" customWidth="1"/>
    <col min="3492" max="3492" width="2.28515625" style="5" customWidth="1"/>
    <col min="3493" max="3493" width="7.28515625" style="5" customWidth="1"/>
    <col min="3494" max="3498" width="12.5703125" style="5"/>
    <col min="3499" max="3499" width="4.85546875" style="5" customWidth="1"/>
    <col min="3500" max="3500" width="17.7109375" style="5" customWidth="1"/>
    <col min="3501" max="3502" width="12.5703125" style="5"/>
    <col min="3503" max="3503" width="3.5703125" style="5" customWidth="1"/>
    <col min="3504" max="3504" width="12.5703125" style="5"/>
    <col min="3505" max="3505" width="3.5703125" style="5" customWidth="1"/>
    <col min="3506" max="3581" width="12.5703125" style="5"/>
    <col min="3582" max="3582" width="11.28515625" style="5" customWidth="1"/>
    <col min="3583" max="3732" width="12.5703125" style="5"/>
    <col min="3733" max="3736" width="0" style="5" hidden="1" customWidth="1"/>
    <col min="3737" max="3737" width="66.85546875" style="5" customWidth="1"/>
    <col min="3738" max="3747" width="11.28515625" style="5" customWidth="1"/>
    <col min="3748" max="3748" width="2.28515625" style="5" customWidth="1"/>
    <col min="3749" max="3749" width="7.28515625" style="5" customWidth="1"/>
    <col min="3750" max="3754" width="12.5703125" style="5"/>
    <col min="3755" max="3755" width="4.85546875" style="5" customWidth="1"/>
    <col min="3756" max="3756" width="17.7109375" style="5" customWidth="1"/>
    <col min="3757" max="3758" width="12.5703125" style="5"/>
    <col min="3759" max="3759" width="3.5703125" style="5" customWidth="1"/>
    <col min="3760" max="3760" width="12.5703125" style="5"/>
    <col min="3761" max="3761" width="3.5703125" style="5" customWidth="1"/>
    <col min="3762" max="3837" width="12.5703125" style="5"/>
    <col min="3838" max="3838" width="11.28515625" style="5" customWidth="1"/>
    <col min="3839" max="3988" width="12.5703125" style="5"/>
    <col min="3989" max="3992" width="0" style="5" hidden="1" customWidth="1"/>
    <col min="3993" max="3993" width="66.85546875" style="5" customWidth="1"/>
    <col min="3994" max="4003" width="11.28515625" style="5" customWidth="1"/>
    <col min="4004" max="4004" width="2.28515625" style="5" customWidth="1"/>
    <col min="4005" max="4005" width="7.28515625" style="5" customWidth="1"/>
    <col min="4006" max="4010" width="12.5703125" style="5"/>
    <col min="4011" max="4011" width="4.85546875" style="5" customWidth="1"/>
    <col min="4012" max="4012" width="17.7109375" style="5" customWidth="1"/>
    <col min="4013" max="4014" width="12.5703125" style="5"/>
    <col min="4015" max="4015" width="3.5703125" style="5" customWidth="1"/>
    <col min="4016" max="4016" width="12.5703125" style="5"/>
    <col min="4017" max="4017" width="3.5703125" style="5" customWidth="1"/>
    <col min="4018" max="4093" width="12.5703125" style="5"/>
    <col min="4094" max="4094" width="11.28515625" style="5" customWidth="1"/>
    <col min="4095" max="4244" width="12.5703125" style="5"/>
    <col min="4245" max="4248" width="0" style="5" hidden="1" customWidth="1"/>
    <col min="4249" max="4249" width="66.85546875" style="5" customWidth="1"/>
    <col min="4250" max="4259" width="11.28515625" style="5" customWidth="1"/>
    <col min="4260" max="4260" width="2.28515625" style="5" customWidth="1"/>
    <col min="4261" max="4261" width="7.28515625" style="5" customWidth="1"/>
    <col min="4262" max="4266" width="12.5703125" style="5"/>
    <col min="4267" max="4267" width="4.85546875" style="5" customWidth="1"/>
    <col min="4268" max="4268" width="17.7109375" style="5" customWidth="1"/>
    <col min="4269" max="4270" width="12.5703125" style="5"/>
    <col min="4271" max="4271" width="3.5703125" style="5" customWidth="1"/>
    <col min="4272" max="4272" width="12.5703125" style="5"/>
    <col min="4273" max="4273" width="3.5703125" style="5" customWidth="1"/>
    <col min="4274" max="4349" width="12.5703125" style="5"/>
    <col min="4350" max="4350" width="11.28515625" style="5" customWidth="1"/>
    <col min="4351" max="4500" width="12.5703125" style="5"/>
    <col min="4501" max="4504" width="0" style="5" hidden="1" customWidth="1"/>
    <col min="4505" max="4505" width="66.85546875" style="5" customWidth="1"/>
    <col min="4506" max="4515" width="11.28515625" style="5" customWidth="1"/>
    <col min="4516" max="4516" width="2.28515625" style="5" customWidth="1"/>
    <col min="4517" max="4517" width="7.28515625" style="5" customWidth="1"/>
    <col min="4518" max="4522" width="12.5703125" style="5"/>
    <col min="4523" max="4523" width="4.85546875" style="5" customWidth="1"/>
    <col min="4524" max="4524" width="17.7109375" style="5" customWidth="1"/>
    <col min="4525" max="4526" width="12.5703125" style="5"/>
    <col min="4527" max="4527" width="3.5703125" style="5" customWidth="1"/>
    <col min="4528" max="4528" width="12.5703125" style="5"/>
    <col min="4529" max="4529" width="3.5703125" style="5" customWidth="1"/>
    <col min="4530" max="4605" width="12.5703125" style="5"/>
    <col min="4606" max="4606" width="11.28515625" style="5" customWidth="1"/>
    <col min="4607" max="4756" width="12.5703125" style="5"/>
    <col min="4757" max="4760" width="0" style="5" hidden="1" customWidth="1"/>
    <col min="4761" max="4761" width="66.85546875" style="5" customWidth="1"/>
    <col min="4762" max="4771" width="11.28515625" style="5" customWidth="1"/>
    <col min="4772" max="4772" width="2.28515625" style="5" customWidth="1"/>
    <col min="4773" max="4773" width="7.28515625" style="5" customWidth="1"/>
    <col min="4774" max="4778" width="12.5703125" style="5"/>
    <col min="4779" max="4779" width="4.85546875" style="5" customWidth="1"/>
    <col min="4780" max="4780" width="17.7109375" style="5" customWidth="1"/>
    <col min="4781" max="4782" width="12.5703125" style="5"/>
    <col min="4783" max="4783" width="3.5703125" style="5" customWidth="1"/>
    <col min="4784" max="4784" width="12.5703125" style="5"/>
    <col min="4785" max="4785" width="3.5703125" style="5" customWidth="1"/>
    <col min="4786" max="4861" width="12.5703125" style="5"/>
    <col min="4862" max="4862" width="11.28515625" style="5" customWidth="1"/>
    <col min="4863" max="5012" width="12.5703125" style="5"/>
    <col min="5013" max="5016" width="0" style="5" hidden="1" customWidth="1"/>
    <col min="5017" max="5017" width="66.85546875" style="5" customWidth="1"/>
    <col min="5018" max="5027" width="11.28515625" style="5" customWidth="1"/>
    <col min="5028" max="5028" width="2.28515625" style="5" customWidth="1"/>
    <col min="5029" max="5029" width="7.28515625" style="5" customWidth="1"/>
    <col min="5030" max="5034" width="12.5703125" style="5"/>
    <col min="5035" max="5035" width="4.85546875" style="5" customWidth="1"/>
    <col min="5036" max="5036" width="17.7109375" style="5" customWidth="1"/>
    <col min="5037" max="5038" width="12.5703125" style="5"/>
    <col min="5039" max="5039" width="3.5703125" style="5" customWidth="1"/>
    <col min="5040" max="5040" width="12.5703125" style="5"/>
    <col min="5041" max="5041" width="3.5703125" style="5" customWidth="1"/>
    <col min="5042" max="5117" width="12.5703125" style="5"/>
    <col min="5118" max="5118" width="11.28515625" style="5" customWidth="1"/>
    <col min="5119" max="5268" width="12.5703125" style="5"/>
    <col min="5269" max="5272" width="0" style="5" hidden="1" customWidth="1"/>
    <col min="5273" max="5273" width="66.85546875" style="5" customWidth="1"/>
    <col min="5274" max="5283" width="11.28515625" style="5" customWidth="1"/>
    <col min="5284" max="5284" width="2.28515625" style="5" customWidth="1"/>
    <col min="5285" max="5285" width="7.28515625" style="5" customWidth="1"/>
    <col min="5286" max="5290" width="12.5703125" style="5"/>
    <col min="5291" max="5291" width="4.85546875" style="5" customWidth="1"/>
    <col min="5292" max="5292" width="17.7109375" style="5" customWidth="1"/>
    <col min="5293" max="5294" width="12.5703125" style="5"/>
    <col min="5295" max="5295" width="3.5703125" style="5" customWidth="1"/>
    <col min="5296" max="5296" width="12.5703125" style="5"/>
    <col min="5297" max="5297" width="3.5703125" style="5" customWidth="1"/>
    <col min="5298" max="5373" width="12.5703125" style="5"/>
    <col min="5374" max="5374" width="11.28515625" style="5" customWidth="1"/>
    <col min="5375" max="5524" width="12.5703125" style="5"/>
    <col min="5525" max="5528" width="0" style="5" hidden="1" customWidth="1"/>
    <col min="5529" max="5529" width="66.85546875" style="5" customWidth="1"/>
    <col min="5530" max="5539" width="11.28515625" style="5" customWidth="1"/>
    <col min="5540" max="5540" width="2.28515625" style="5" customWidth="1"/>
    <col min="5541" max="5541" width="7.28515625" style="5" customWidth="1"/>
    <col min="5542" max="5546" width="12.5703125" style="5"/>
    <col min="5547" max="5547" width="4.85546875" style="5" customWidth="1"/>
    <col min="5548" max="5548" width="17.7109375" style="5" customWidth="1"/>
    <col min="5549" max="5550" width="12.5703125" style="5"/>
    <col min="5551" max="5551" width="3.5703125" style="5" customWidth="1"/>
    <col min="5552" max="5552" width="12.5703125" style="5"/>
    <col min="5553" max="5553" width="3.5703125" style="5" customWidth="1"/>
    <col min="5554" max="5629" width="12.5703125" style="5"/>
    <col min="5630" max="5630" width="11.28515625" style="5" customWidth="1"/>
    <col min="5631" max="5780" width="12.5703125" style="5"/>
    <col min="5781" max="5784" width="0" style="5" hidden="1" customWidth="1"/>
    <col min="5785" max="5785" width="66.85546875" style="5" customWidth="1"/>
    <col min="5786" max="5795" width="11.28515625" style="5" customWidth="1"/>
    <col min="5796" max="5796" width="2.28515625" style="5" customWidth="1"/>
    <col min="5797" max="5797" width="7.28515625" style="5" customWidth="1"/>
    <col min="5798" max="5802" width="12.5703125" style="5"/>
    <col min="5803" max="5803" width="4.85546875" style="5" customWidth="1"/>
    <col min="5804" max="5804" width="17.7109375" style="5" customWidth="1"/>
    <col min="5805" max="5806" width="12.5703125" style="5"/>
    <col min="5807" max="5807" width="3.5703125" style="5" customWidth="1"/>
    <col min="5808" max="5808" width="12.5703125" style="5"/>
    <col min="5809" max="5809" width="3.5703125" style="5" customWidth="1"/>
    <col min="5810" max="5885" width="12.5703125" style="5"/>
    <col min="5886" max="5886" width="11.28515625" style="5" customWidth="1"/>
    <col min="5887" max="6036" width="12.5703125" style="5"/>
    <col min="6037" max="6040" width="0" style="5" hidden="1" customWidth="1"/>
    <col min="6041" max="6041" width="66.85546875" style="5" customWidth="1"/>
    <col min="6042" max="6051" width="11.28515625" style="5" customWidth="1"/>
    <col min="6052" max="6052" width="2.28515625" style="5" customWidth="1"/>
    <col min="6053" max="6053" width="7.28515625" style="5" customWidth="1"/>
    <col min="6054" max="6058" width="12.5703125" style="5"/>
    <col min="6059" max="6059" width="4.85546875" style="5" customWidth="1"/>
    <col min="6060" max="6060" width="17.7109375" style="5" customWidth="1"/>
    <col min="6061" max="6062" width="12.5703125" style="5"/>
    <col min="6063" max="6063" width="3.5703125" style="5" customWidth="1"/>
    <col min="6064" max="6064" width="12.5703125" style="5"/>
    <col min="6065" max="6065" width="3.5703125" style="5" customWidth="1"/>
    <col min="6066" max="6141" width="12.5703125" style="5"/>
    <col min="6142" max="6142" width="11.28515625" style="5" customWidth="1"/>
    <col min="6143" max="6292" width="12.5703125" style="5"/>
    <col min="6293" max="6296" width="0" style="5" hidden="1" customWidth="1"/>
    <col min="6297" max="6297" width="66.85546875" style="5" customWidth="1"/>
    <col min="6298" max="6307" width="11.28515625" style="5" customWidth="1"/>
    <col min="6308" max="6308" width="2.28515625" style="5" customWidth="1"/>
    <col min="6309" max="6309" width="7.28515625" style="5" customWidth="1"/>
    <col min="6310" max="6314" width="12.5703125" style="5"/>
    <col min="6315" max="6315" width="4.85546875" style="5" customWidth="1"/>
    <col min="6316" max="6316" width="17.7109375" style="5" customWidth="1"/>
    <col min="6317" max="6318" width="12.5703125" style="5"/>
    <col min="6319" max="6319" width="3.5703125" style="5" customWidth="1"/>
    <col min="6320" max="6320" width="12.5703125" style="5"/>
    <col min="6321" max="6321" width="3.5703125" style="5" customWidth="1"/>
    <col min="6322" max="6397" width="12.5703125" style="5"/>
    <col min="6398" max="6398" width="11.28515625" style="5" customWidth="1"/>
    <col min="6399" max="6548" width="12.5703125" style="5"/>
    <col min="6549" max="6552" width="0" style="5" hidden="1" customWidth="1"/>
    <col min="6553" max="6553" width="66.85546875" style="5" customWidth="1"/>
    <col min="6554" max="6563" width="11.28515625" style="5" customWidth="1"/>
    <col min="6564" max="6564" width="2.28515625" style="5" customWidth="1"/>
    <col min="6565" max="6565" width="7.28515625" style="5" customWidth="1"/>
    <col min="6566" max="6570" width="12.5703125" style="5"/>
    <col min="6571" max="6571" width="4.85546875" style="5" customWidth="1"/>
    <col min="6572" max="6572" width="17.7109375" style="5" customWidth="1"/>
    <col min="6573" max="6574" width="12.5703125" style="5"/>
    <col min="6575" max="6575" width="3.5703125" style="5" customWidth="1"/>
    <col min="6576" max="6576" width="12.5703125" style="5"/>
    <col min="6577" max="6577" width="3.5703125" style="5" customWidth="1"/>
    <col min="6578" max="6653" width="12.5703125" style="5"/>
    <col min="6654" max="6654" width="11.28515625" style="5" customWidth="1"/>
    <col min="6655" max="6804" width="12.5703125" style="5"/>
    <col min="6805" max="6808" width="0" style="5" hidden="1" customWidth="1"/>
    <col min="6809" max="6809" width="66.85546875" style="5" customWidth="1"/>
    <col min="6810" max="6819" width="11.28515625" style="5" customWidth="1"/>
    <col min="6820" max="6820" width="2.28515625" style="5" customWidth="1"/>
    <col min="6821" max="6821" width="7.28515625" style="5" customWidth="1"/>
    <col min="6822" max="6826" width="12.5703125" style="5"/>
    <col min="6827" max="6827" width="4.85546875" style="5" customWidth="1"/>
    <col min="6828" max="6828" width="17.7109375" style="5" customWidth="1"/>
    <col min="6829" max="6830" width="12.5703125" style="5"/>
    <col min="6831" max="6831" width="3.5703125" style="5" customWidth="1"/>
    <col min="6832" max="6832" width="12.5703125" style="5"/>
    <col min="6833" max="6833" width="3.5703125" style="5" customWidth="1"/>
    <col min="6834" max="6909" width="12.5703125" style="5"/>
    <col min="6910" max="6910" width="11.28515625" style="5" customWidth="1"/>
    <col min="6911" max="7060" width="12.5703125" style="5"/>
    <col min="7061" max="7064" width="0" style="5" hidden="1" customWidth="1"/>
    <col min="7065" max="7065" width="66.85546875" style="5" customWidth="1"/>
    <col min="7066" max="7075" width="11.28515625" style="5" customWidth="1"/>
    <col min="7076" max="7076" width="2.28515625" style="5" customWidth="1"/>
    <col min="7077" max="7077" width="7.28515625" style="5" customWidth="1"/>
    <col min="7078" max="7082" width="12.5703125" style="5"/>
    <col min="7083" max="7083" width="4.85546875" style="5" customWidth="1"/>
    <col min="7084" max="7084" width="17.7109375" style="5" customWidth="1"/>
    <col min="7085" max="7086" width="12.5703125" style="5"/>
    <col min="7087" max="7087" width="3.5703125" style="5" customWidth="1"/>
    <col min="7088" max="7088" width="12.5703125" style="5"/>
    <col min="7089" max="7089" width="3.5703125" style="5" customWidth="1"/>
    <col min="7090" max="7165" width="12.5703125" style="5"/>
    <col min="7166" max="7166" width="11.28515625" style="5" customWidth="1"/>
    <col min="7167" max="7316" width="12.5703125" style="5"/>
    <col min="7317" max="7320" width="0" style="5" hidden="1" customWidth="1"/>
    <col min="7321" max="7321" width="66.85546875" style="5" customWidth="1"/>
    <col min="7322" max="7331" width="11.28515625" style="5" customWidth="1"/>
    <col min="7332" max="7332" width="2.28515625" style="5" customWidth="1"/>
    <col min="7333" max="7333" width="7.28515625" style="5" customWidth="1"/>
    <col min="7334" max="7338" width="12.5703125" style="5"/>
    <col min="7339" max="7339" width="4.85546875" style="5" customWidth="1"/>
    <col min="7340" max="7340" width="17.7109375" style="5" customWidth="1"/>
    <col min="7341" max="7342" width="12.5703125" style="5"/>
    <col min="7343" max="7343" width="3.5703125" style="5" customWidth="1"/>
    <col min="7344" max="7344" width="12.5703125" style="5"/>
    <col min="7345" max="7345" width="3.5703125" style="5" customWidth="1"/>
    <col min="7346" max="7421" width="12.5703125" style="5"/>
    <col min="7422" max="7422" width="11.28515625" style="5" customWidth="1"/>
    <col min="7423" max="7572" width="12.5703125" style="5"/>
    <col min="7573" max="7576" width="0" style="5" hidden="1" customWidth="1"/>
    <col min="7577" max="7577" width="66.85546875" style="5" customWidth="1"/>
    <col min="7578" max="7587" width="11.28515625" style="5" customWidth="1"/>
    <col min="7588" max="7588" width="2.28515625" style="5" customWidth="1"/>
    <col min="7589" max="7589" width="7.28515625" style="5" customWidth="1"/>
    <col min="7590" max="7594" width="12.5703125" style="5"/>
    <col min="7595" max="7595" width="4.85546875" style="5" customWidth="1"/>
    <col min="7596" max="7596" width="17.7109375" style="5" customWidth="1"/>
    <col min="7597" max="7598" width="12.5703125" style="5"/>
    <col min="7599" max="7599" width="3.5703125" style="5" customWidth="1"/>
    <col min="7600" max="7600" width="12.5703125" style="5"/>
    <col min="7601" max="7601" width="3.5703125" style="5" customWidth="1"/>
    <col min="7602" max="7677" width="12.5703125" style="5"/>
    <col min="7678" max="7678" width="11.28515625" style="5" customWidth="1"/>
    <col min="7679" max="7828" width="12.5703125" style="5"/>
    <col min="7829" max="7832" width="0" style="5" hidden="1" customWidth="1"/>
    <col min="7833" max="7833" width="66.85546875" style="5" customWidth="1"/>
    <col min="7834" max="7843" width="11.28515625" style="5" customWidth="1"/>
    <col min="7844" max="7844" width="2.28515625" style="5" customWidth="1"/>
    <col min="7845" max="7845" width="7.28515625" style="5" customWidth="1"/>
    <col min="7846" max="7850" width="12.5703125" style="5"/>
    <col min="7851" max="7851" width="4.85546875" style="5" customWidth="1"/>
    <col min="7852" max="7852" width="17.7109375" style="5" customWidth="1"/>
    <col min="7853" max="7854" width="12.5703125" style="5"/>
    <col min="7855" max="7855" width="3.5703125" style="5" customWidth="1"/>
    <col min="7856" max="7856" width="12.5703125" style="5"/>
    <col min="7857" max="7857" width="3.5703125" style="5" customWidth="1"/>
    <col min="7858" max="7933" width="12.5703125" style="5"/>
    <col min="7934" max="7934" width="11.28515625" style="5" customWidth="1"/>
    <col min="7935" max="8084" width="12.5703125" style="5"/>
    <col min="8085" max="8088" width="0" style="5" hidden="1" customWidth="1"/>
    <col min="8089" max="8089" width="66.85546875" style="5" customWidth="1"/>
    <col min="8090" max="8099" width="11.28515625" style="5" customWidth="1"/>
    <col min="8100" max="8100" width="2.28515625" style="5" customWidth="1"/>
    <col min="8101" max="8101" width="7.28515625" style="5" customWidth="1"/>
    <col min="8102" max="8106" width="12.5703125" style="5"/>
    <col min="8107" max="8107" width="4.85546875" style="5" customWidth="1"/>
    <col min="8108" max="8108" width="17.7109375" style="5" customWidth="1"/>
    <col min="8109" max="8110" width="12.5703125" style="5"/>
    <col min="8111" max="8111" width="3.5703125" style="5" customWidth="1"/>
    <col min="8112" max="8112" width="12.5703125" style="5"/>
    <col min="8113" max="8113" width="3.5703125" style="5" customWidth="1"/>
    <col min="8114" max="8189" width="12.5703125" style="5"/>
    <col min="8190" max="8190" width="11.28515625" style="5" customWidth="1"/>
    <col min="8191" max="8340" width="12.5703125" style="5"/>
    <col min="8341" max="8344" width="0" style="5" hidden="1" customWidth="1"/>
    <col min="8345" max="8345" width="66.85546875" style="5" customWidth="1"/>
    <col min="8346" max="8355" width="11.28515625" style="5" customWidth="1"/>
    <col min="8356" max="8356" width="2.28515625" style="5" customWidth="1"/>
    <col min="8357" max="8357" width="7.28515625" style="5" customWidth="1"/>
    <col min="8358" max="8362" width="12.5703125" style="5"/>
    <col min="8363" max="8363" width="4.85546875" style="5" customWidth="1"/>
    <col min="8364" max="8364" width="17.7109375" style="5" customWidth="1"/>
    <col min="8365" max="8366" width="12.5703125" style="5"/>
    <col min="8367" max="8367" width="3.5703125" style="5" customWidth="1"/>
    <col min="8368" max="8368" width="12.5703125" style="5"/>
    <col min="8369" max="8369" width="3.5703125" style="5" customWidth="1"/>
    <col min="8370" max="8445" width="12.5703125" style="5"/>
    <col min="8446" max="8446" width="11.28515625" style="5" customWidth="1"/>
    <col min="8447" max="8596" width="12.5703125" style="5"/>
    <col min="8597" max="8600" width="0" style="5" hidden="1" customWidth="1"/>
    <col min="8601" max="8601" width="66.85546875" style="5" customWidth="1"/>
    <col min="8602" max="8611" width="11.28515625" style="5" customWidth="1"/>
    <col min="8612" max="8612" width="2.28515625" style="5" customWidth="1"/>
    <col min="8613" max="8613" width="7.28515625" style="5" customWidth="1"/>
    <col min="8614" max="8618" width="12.5703125" style="5"/>
    <col min="8619" max="8619" width="4.85546875" style="5" customWidth="1"/>
    <col min="8620" max="8620" width="17.7109375" style="5" customWidth="1"/>
    <col min="8621" max="8622" width="12.5703125" style="5"/>
    <col min="8623" max="8623" width="3.5703125" style="5" customWidth="1"/>
    <col min="8624" max="8624" width="12.5703125" style="5"/>
    <col min="8625" max="8625" width="3.5703125" style="5" customWidth="1"/>
    <col min="8626" max="8701" width="12.5703125" style="5"/>
    <col min="8702" max="8702" width="11.28515625" style="5" customWidth="1"/>
    <col min="8703" max="8852" width="12.5703125" style="5"/>
    <col min="8853" max="8856" width="0" style="5" hidden="1" customWidth="1"/>
    <col min="8857" max="8857" width="66.85546875" style="5" customWidth="1"/>
    <col min="8858" max="8867" width="11.28515625" style="5" customWidth="1"/>
    <col min="8868" max="8868" width="2.28515625" style="5" customWidth="1"/>
    <col min="8869" max="8869" width="7.28515625" style="5" customWidth="1"/>
    <col min="8870" max="8874" width="12.5703125" style="5"/>
    <col min="8875" max="8875" width="4.85546875" style="5" customWidth="1"/>
    <col min="8876" max="8876" width="17.7109375" style="5" customWidth="1"/>
    <col min="8877" max="8878" width="12.5703125" style="5"/>
    <col min="8879" max="8879" width="3.5703125" style="5" customWidth="1"/>
    <col min="8880" max="8880" width="12.5703125" style="5"/>
    <col min="8881" max="8881" width="3.5703125" style="5" customWidth="1"/>
    <col min="8882" max="8957" width="12.5703125" style="5"/>
    <col min="8958" max="8958" width="11.28515625" style="5" customWidth="1"/>
    <col min="8959" max="9108" width="12.5703125" style="5"/>
    <col min="9109" max="9112" width="0" style="5" hidden="1" customWidth="1"/>
    <col min="9113" max="9113" width="66.85546875" style="5" customWidth="1"/>
    <col min="9114" max="9123" width="11.28515625" style="5" customWidth="1"/>
    <col min="9124" max="9124" width="2.28515625" style="5" customWidth="1"/>
    <col min="9125" max="9125" width="7.28515625" style="5" customWidth="1"/>
    <col min="9126" max="9130" width="12.5703125" style="5"/>
    <col min="9131" max="9131" width="4.85546875" style="5" customWidth="1"/>
    <col min="9132" max="9132" width="17.7109375" style="5" customWidth="1"/>
    <col min="9133" max="9134" width="12.5703125" style="5"/>
    <col min="9135" max="9135" width="3.5703125" style="5" customWidth="1"/>
    <col min="9136" max="9136" width="12.5703125" style="5"/>
    <col min="9137" max="9137" width="3.5703125" style="5" customWidth="1"/>
    <col min="9138" max="9213" width="12.5703125" style="5"/>
    <col min="9214" max="9214" width="11.28515625" style="5" customWidth="1"/>
    <col min="9215" max="9364" width="12.5703125" style="5"/>
    <col min="9365" max="9368" width="0" style="5" hidden="1" customWidth="1"/>
    <col min="9369" max="9369" width="66.85546875" style="5" customWidth="1"/>
    <col min="9370" max="9379" width="11.28515625" style="5" customWidth="1"/>
    <col min="9380" max="9380" width="2.28515625" style="5" customWidth="1"/>
    <col min="9381" max="9381" width="7.28515625" style="5" customWidth="1"/>
    <col min="9382" max="9386" width="12.5703125" style="5"/>
    <col min="9387" max="9387" width="4.85546875" style="5" customWidth="1"/>
    <col min="9388" max="9388" width="17.7109375" style="5" customWidth="1"/>
    <col min="9389" max="9390" width="12.5703125" style="5"/>
    <col min="9391" max="9391" width="3.5703125" style="5" customWidth="1"/>
    <col min="9392" max="9392" width="12.5703125" style="5"/>
    <col min="9393" max="9393" width="3.5703125" style="5" customWidth="1"/>
    <col min="9394" max="9469" width="12.5703125" style="5"/>
    <col min="9470" max="9470" width="11.28515625" style="5" customWidth="1"/>
    <col min="9471" max="9620" width="12.5703125" style="5"/>
    <col min="9621" max="9624" width="0" style="5" hidden="1" customWidth="1"/>
    <col min="9625" max="9625" width="66.85546875" style="5" customWidth="1"/>
    <col min="9626" max="9635" width="11.28515625" style="5" customWidth="1"/>
    <col min="9636" max="9636" width="2.28515625" style="5" customWidth="1"/>
    <col min="9637" max="9637" width="7.28515625" style="5" customWidth="1"/>
    <col min="9638" max="9642" width="12.5703125" style="5"/>
    <col min="9643" max="9643" width="4.85546875" style="5" customWidth="1"/>
    <col min="9644" max="9644" width="17.7109375" style="5" customWidth="1"/>
    <col min="9645" max="9646" width="12.5703125" style="5"/>
    <col min="9647" max="9647" width="3.5703125" style="5" customWidth="1"/>
    <col min="9648" max="9648" width="12.5703125" style="5"/>
    <col min="9649" max="9649" width="3.5703125" style="5" customWidth="1"/>
    <col min="9650" max="9725" width="12.5703125" style="5"/>
    <col min="9726" max="9726" width="11.28515625" style="5" customWidth="1"/>
    <col min="9727" max="9876" width="12.5703125" style="5"/>
    <col min="9877" max="9880" width="0" style="5" hidden="1" customWidth="1"/>
    <col min="9881" max="9881" width="66.85546875" style="5" customWidth="1"/>
    <col min="9882" max="9891" width="11.28515625" style="5" customWidth="1"/>
    <col min="9892" max="9892" width="2.28515625" style="5" customWidth="1"/>
    <col min="9893" max="9893" width="7.28515625" style="5" customWidth="1"/>
    <col min="9894" max="9898" width="12.5703125" style="5"/>
    <col min="9899" max="9899" width="4.85546875" style="5" customWidth="1"/>
    <col min="9900" max="9900" width="17.7109375" style="5" customWidth="1"/>
    <col min="9901" max="9902" width="12.5703125" style="5"/>
    <col min="9903" max="9903" width="3.5703125" style="5" customWidth="1"/>
    <col min="9904" max="9904" width="12.5703125" style="5"/>
    <col min="9905" max="9905" width="3.5703125" style="5" customWidth="1"/>
    <col min="9906" max="9981" width="12.5703125" style="5"/>
    <col min="9982" max="9982" width="11.28515625" style="5" customWidth="1"/>
    <col min="9983" max="10132" width="12.5703125" style="5"/>
    <col min="10133" max="10136" width="0" style="5" hidden="1" customWidth="1"/>
    <col min="10137" max="10137" width="66.85546875" style="5" customWidth="1"/>
    <col min="10138" max="10147" width="11.28515625" style="5" customWidth="1"/>
    <col min="10148" max="10148" width="2.28515625" style="5" customWidth="1"/>
    <col min="10149" max="10149" width="7.28515625" style="5" customWidth="1"/>
    <col min="10150" max="10154" width="12.5703125" style="5"/>
    <col min="10155" max="10155" width="4.85546875" style="5" customWidth="1"/>
    <col min="10156" max="10156" width="17.7109375" style="5" customWidth="1"/>
    <col min="10157" max="10158" width="12.5703125" style="5"/>
    <col min="10159" max="10159" width="3.5703125" style="5" customWidth="1"/>
    <col min="10160" max="10160" width="12.5703125" style="5"/>
    <col min="10161" max="10161" width="3.5703125" style="5" customWidth="1"/>
    <col min="10162" max="10237" width="12.5703125" style="5"/>
    <col min="10238" max="10238" width="11.28515625" style="5" customWidth="1"/>
    <col min="10239" max="10388" width="12.5703125" style="5"/>
    <col min="10389" max="10392" width="0" style="5" hidden="1" customWidth="1"/>
    <col min="10393" max="10393" width="66.85546875" style="5" customWidth="1"/>
    <col min="10394" max="10403" width="11.28515625" style="5" customWidth="1"/>
    <col min="10404" max="10404" width="2.28515625" style="5" customWidth="1"/>
    <col min="10405" max="10405" width="7.28515625" style="5" customWidth="1"/>
    <col min="10406" max="10410" width="12.5703125" style="5"/>
    <col min="10411" max="10411" width="4.85546875" style="5" customWidth="1"/>
    <col min="10412" max="10412" width="17.7109375" style="5" customWidth="1"/>
    <col min="10413" max="10414" width="12.5703125" style="5"/>
    <col min="10415" max="10415" width="3.5703125" style="5" customWidth="1"/>
    <col min="10416" max="10416" width="12.5703125" style="5"/>
    <col min="10417" max="10417" width="3.5703125" style="5" customWidth="1"/>
    <col min="10418" max="10493" width="12.5703125" style="5"/>
    <col min="10494" max="10494" width="11.28515625" style="5" customWidth="1"/>
    <col min="10495" max="10644" width="12.5703125" style="5"/>
    <col min="10645" max="10648" width="0" style="5" hidden="1" customWidth="1"/>
    <col min="10649" max="10649" width="66.85546875" style="5" customWidth="1"/>
    <col min="10650" max="10659" width="11.28515625" style="5" customWidth="1"/>
    <col min="10660" max="10660" width="2.28515625" style="5" customWidth="1"/>
    <col min="10661" max="10661" width="7.28515625" style="5" customWidth="1"/>
    <col min="10662" max="10666" width="12.5703125" style="5"/>
    <col min="10667" max="10667" width="4.85546875" style="5" customWidth="1"/>
    <col min="10668" max="10668" width="17.7109375" style="5" customWidth="1"/>
    <col min="10669" max="10670" width="12.5703125" style="5"/>
    <col min="10671" max="10671" width="3.5703125" style="5" customWidth="1"/>
    <col min="10672" max="10672" width="12.5703125" style="5"/>
    <col min="10673" max="10673" width="3.5703125" style="5" customWidth="1"/>
    <col min="10674" max="10749" width="12.5703125" style="5"/>
    <col min="10750" max="10750" width="11.28515625" style="5" customWidth="1"/>
    <col min="10751" max="10900" width="12.5703125" style="5"/>
    <col min="10901" max="10904" width="0" style="5" hidden="1" customWidth="1"/>
    <col min="10905" max="10905" width="66.85546875" style="5" customWidth="1"/>
    <col min="10906" max="10915" width="11.28515625" style="5" customWidth="1"/>
    <col min="10916" max="10916" width="2.28515625" style="5" customWidth="1"/>
    <col min="10917" max="10917" width="7.28515625" style="5" customWidth="1"/>
    <col min="10918" max="10922" width="12.5703125" style="5"/>
    <col min="10923" max="10923" width="4.85546875" style="5" customWidth="1"/>
    <col min="10924" max="10924" width="17.7109375" style="5" customWidth="1"/>
    <col min="10925" max="10926" width="12.5703125" style="5"/>
    <col min="10927" max="10927" width="3.5703125" style="5" customWidth="1"/>
    <col min="10928" max="10928" width="12.5703125" style="5"/>
    <col min="10929" max="10929" width="3.5703125" style="5" customWidth="1"/>
    <col min="10930" max="11005" width="12.5703125" style="5"/>
    <col min="11006" max="11006" width="11.28515625" style="5" customWidth="1"/>
    <col min="11007" max="11156" width="12.5703125" style="5"/>
    <col min="11157" max="11160" width="0" style="5" hidden="1" customWidth="1"/>
    <col min="11161" max="11161" width="66.85546875" style="5" customWidth="1"/>
    <col min="11162" max="11171" width="11.28515625" style="5" customWidth="1"/>
    <col min="11172" max="11172" width="2.28515625" style="5" customWidth="1"/>
    <col min="11173" max="11173" width="7.28515625" style="5" customWidth="1"/>
    <col min="11174" max="11178" width="12.5703125" style="5"/>
    <col min="11179" max="11179" width="4.85546875" style="5" customWidth="1"/>
    <col min="11180" max="11180" width="17.7109375" style="5" customWidth="1"/>
    <col min="11181" max="11182" width="12.5703125" style="5"/>
    <col min="11183" max="11183" width="3.5703125" style="5" customWidth="1"/>
    <col min="11184" max="11184" width="12.5703125" style="5"/>
    <col min="11185" max="11185" width="3.5703125" style="5" customWidth="1"/>
    <col min="11186" max="11261" width="12.5703125" style="5"/>
    <col min="11262" max="11262" width="11.28515625" style="5" customWidth="1"/>
    <col min="11263" max="11412" width="12.5703125" style="5"/>
    <col min="11413" max="11416" width="0" style="5" hidden="1" customWidth="1"/>
    <col min="11417" max="11417" width="66.85546875" style="5" customWidth="1"/>
    <col min="11418" max="11427" width="11.28515625" style="5" customWidth="1"/>
    <col min="11428" max="11428" width="2.28515625" style="5" customWidth="1"/>
    <col min="11429" max="11429" width="7.28515625" style="5" customWidth="1"/>
    <col min="11430" max="11434" width="12.5703125" style="5"/>
    <col min="11435" max="11435" width="4.85546875" style="5" customWidth="1"/>
    <col min="11436" max="11436" width="17.7109375" style="5" customWidth="1"/>
    <col min="11437" max="11438" width="12.5703125" style="5"/>
    <col min="11439" max="11439" width="3.5703125" style="5" customWidth="1"/>
    <col min="11440" max="11440" width="12.5703125" style="5"/>
    <col min="11441" max="11441" width="3.5703125" style="5" customWidth="1"/>
    <col min="11442" max="11517" width="12.5703125" style="5"/>
    <col min="11518" max="11518" width="11.28515625" style="5" customWidth="1"/>
    <col min="11519" max="11668" width="12.5703125" style="5"/>
    <col min="11669" max="11672" width="0" style="5" hidden="1" customWidth="1"/>
    <col min="11673" max="11673" width="66.85546875" style="5" customWidth="1"/>
    <col min="11674" max="11683" width="11.28515625" style="5" customWidth="1"/>
    <col min="11684" max="11684" width="2.28515625" style="5" customWidth="1"/>
    <col min="11685" max="11685" width="7.28515625" style="5" customWidth="1"/>
    <col min="11686" max="11690" width="12.5703125" style="5"/>
    <col min="11691" max="11691" width="4.85546875" style="5" customWidth="1"/>
    <col min="11692" max="11692" width="17.7109375" style="5" customWidth="1"/>
    <col min="11693" max="11694" width="12.5703125" style="5"/>
    <col min="11695" max="11695" width="3.5703125" style="5" customWidth="1"/>
    <col min="11696" max="11696" width="12.5703125" style="5"/>
    <col min="11697" max="11697" width="3.5703125" style="5" customWidth="1"/>
    <col min="11698" max="11773" width="12.5703125" style="5"/>
    <col min="11774" max="11774" width="11.28515625" style="5" customWidth="1"/>
    <col min="11775" max="11924" width="12.5703125" style="5"/>
    <col min="11925" max="11928" width="0" style="5" hidden="1" customWidth="1"/>
    <col min="11929" max="11929" width="66.85546875" style="5" customWidth="1"/>
    <col min="11930" max="11939" width="11.28515625" style="5" customWidth="1"/>
    <col min="11940" max="11940" width="2.28515625" style="5" customWidth="1"/>
    <col min="11941" max="11941" width="7.28515625" style="5" customWidth="1"/>
    <col min="11942" max="11946" width="12.5703125" style="5"/>
    <col min="11947" max="11947" width="4.85546875" style="5" customWidth="1"/>
    <col min="11948" max="11948" width="17.7109375" style="5" customWidth="1"/>
    <col min="11949" max="11950" width="12.5703125" style="5"/>
    <col min="11951" max="11951" width="3.5703125" style="5" customWidth="1"/>
    <col min="11952" max="11952" width="12.5703125" style="5"/>
    <col min="11953" max="11953" width="3.5703125" style="5" customWidth="1"/>
    <col min="11954" max="12029" width="12.5703125" style="5"/>
    <col min="12030" max="12030" width="11.28515625" style="5" customWidth="1"/>
    <col min="12031" max="12180" width="12.5703125" style="5"/>
    <col min="12181" max="12184" width="0" style="5" hidden="1" customWidth="1"/>
    <col min="12185" max="12185" width="66.85546875" style="5" customWidth="1"/>
    <col min="12186" max="12195" width="11.28515625" style="5" customWidth="1"/>
    <col min="12196" max="12196" width="2.28515625" style="5" customWidth="1"/>
    <col min="12197" max="12197" width="7.28515625" style="5" customWidth="1"/>
    <col min="12198" max="12202" width="12.5703125" style="5"/>
    <col min="12203" max="12203" width="4.85546875" style="5" customWidth="1"/>
    <col min="12204" max="12204" width="17.7109375" style="5" customWidth="1"/>
    <col min="12205" max="12206" width="12.5703125" style="5"/>
    <col min="12207" max="12207" width="3.5703125" style="5" customWidth="1"/>
    <col min="12208" max="12208" width="12.5703125" style="5"/>
    <col min="12209" max="12209" width="3.5703125" style="5" customWidth="1"/>
    <col min="12210" max="12285" width="12.5703125" style="5"/>
    <col min="12286" max="12286" width="11.28515625" style="5" customWidth="1"/>
    <col min="12287" max="12436" width="12.5703125" style="5"/>
    <col min="12437" max="12440" width="0" style="5" hidden="1" customWidth="1"/>
    <col min="12441" max="12441" width="66.85546875" style="5" customWidth="1"/>
    <col min="12442" max="12451" width="11.28515625" style="5" customWidth="1"/>
    <col min="12452" max="12452" width="2.28515625" style="5" customWidth="1"/>
    <col min="12453" max="12453" width="7.28515625" style="5" customWidth="1"/>
    <col min="12454" max="12458" width="12.5703125" style="5"/>
    <col min="12459" max="12459" width="4.85546875" style="5" customWidth="1"/>
    <col min="12460" max="12460" width="17.7109375" style="5" customWidth="1"/>
    <col min="12461" max="12462" width="12.5703125" style="5"/>
    <col min="12463" max="12463" width="3.5703125" style="5" customWidth="1"/>
    <col min="12464" max="12464" width="12.5703125" style="5"/>
    <col min="12465" max="12465" width="3.5703125" style="5" customWidth="1"/>
    <col min="12466" max="12541" width="12.5703125" style="5"/>
    <col min="12542" max="12542" width="11.28515625" style="5" customWidth="1"/>
    <col min="12543" max="12692" width="12.5703125" style="5"/>
    <col min="12693" max="12696" width="0" style="5" hidden="1" customWidth="1"/>
    <col min="12697" max="12697" width="66.85546875" style="5" customWidth="1"/>
    <col min="12698" max="12707" width="11.28515625" style="5" customWidth="1"/>
    <col min="12708" max="12708" width="2.28515625" style="5" customWidth="1"/>
    <col min="12709" max="12709" width="7.28515625" style="5" customWidth="1"/>
    <col min="12710" max="12714" width="12.5703125" style="5"/>
    <col min="12715" max="12715" width="4.85546875" style="5" customWidth="1"/>
    <col min="12716" max="12716" width="17.7109375" style="5" customWidth="1"/>
    <col min="12717" max="12718" width="12.5703125" style="5"/>
    <col min="12719" max="12719" width="3.5703125" style="5" customWidth="1"/>
    <col min="12720" max="12720" width="12.5703125" style="5"/>
    <col min="12721" max="12721" width="3.5703125" style="5" customWidth="1"/>
    <col min="12722" max="12797" width="12.5703125" style="5"/>
    <col min="12798" max="12798" width="11.28515625" style="5" customWidth="1"/>
    <col min="12799" max="12948" width="12.5703125" style="5"/>
    <col min="12949" max="12952" width="0" style="5" hidden="1" customWidth="1"/>
    <col min="12953" max="12953" width="66.85546875" style="5" customWidth="1"/>
    <col min="12954" max="12963" width="11.28515625" style="5" customWidth="1"/>
    <col min="12964" max="12964" width="2.28515625" style="5" customWidth="1"/>
    <col min="12965" max="12965" width="7.28515625" style="5" customWidth="1"/>
    <col min="12966" max="12970" width="12.5703125" style="5"/>
    <col min="12971" max="12971" width="4.85546875" style="5" customWidth="1"/>
    <col min="12972" max="12972" width="17.7109375" style="5" customWidth="1"/>
    <col min="12973" max="12974" width="12.5703125" style="5"/>
    <col min="12975" max="12975" width="3.5703125" style="5" customWidth="1"/>
    <col min="12976" max="12976" width="12.5703125" style="5"/>
    <col min="12977" max="12977" width="3.5703125" style="5" customWidth="1"/>
    <col min="12978" max="13053" width="12.5703125" style="5"/>
    <col min="13054" max="13054" width="11.28515625" style="5" customWidth="1"/>
    <col min="13055" max="13204" width="12.5703125" style="5"/>
    <col min="13205" max="13208" width="0" style="5" hidden="1" customWidth="1"/>
    <col min="13209" max="13209" width="66.85546875" style="5" customWidth="1"/>
    <col min="13210" max="13219" width="11.28515625" style="5" customWidth="1"/>
    <col min="13220" max="13220" width="2.28515625" style="5" customWidth="1"/>
    <col min="13221" max="13221" width="7.28515625" style="5" customWidth="1"/>
    <col min="13222" max="13226" width="12.5703125" style="5"/>
    <col min="13227" max="13227" width="4.85546875" style="5" customWidth="1"/>
    <col min="13228" max="13228" width="17.7109375" style="5" customWidth="1"/>
    <col min="13229" max="13230" width="12.5703125" style="5"/>
    <col min="13231" max="13231" width="3.5703125" style="5" customWidth="1"/>
    <col min="13232" max="13232" width="12.5703125" style="5"/>
    <col min="13233" max="13233" width="3.5703125" style="5" customWidth="1"/>
    <col min="13234" max="13309" width="12.5703125" style="5"/>
    <col min="13310" max="13310" width="11.28515625" style="5" customWidth="1"/>
    <col min="13311" max="13460" width="12.5703125" style="5"/>
    <col min="13461" max="13464" width="0" style="5" hidden="1" customWidth="1"/>
    <col min="13465" max="13465" width="66.85546875" style="5" customWidth="1"/>
    <col min="13466" max="13475" width="11.28515625" style="5" customWidth="1"/>
    <col min="13476" max="13476" width="2.28515625" style="5" customWidth="1"/>
    <col min="13477" max="13477" width="7.28515625" style="5" customWidth="1"/>
    <col min="13478" max="13482" width="12.5703125" style="5"/>
    <col min="13483" max="13483" width="4.85546875" style="5" customWidth="1"/>
    <col min="13484" max="13484" width="17.7109375" style="5" customWidth="1"/>
    <col min="13485" max="13486" width="12.5703125" style="5"/>
    <col min="13487" max="13487" width="3.5703125" style="5" customWidth="1"/>
    <col min="13488" max="13488" width="12.5703125" style="5"/>
    <col min="13489" max="13489" width="3.5703125" style="5" customWidth="1"/>
    <col min="13490" max="13565" width="12.5703125" style="5"/>
    <col min="13566" max="13566" width="11.28515625" style="5" customWidth="1"/>
    <col min="13567" max="13716" width="12.5703125" style="5"/>
    <col min="13717" max="13720" width="0" style="5" hidden="1" customWidth="1"/>
    <col min="13721" max="13721" width="66.85546875" style="5" customWidth="1"/>
    <col min="13722" max="13731" width="11.28515625" style="5" customWidth="1"/>
    <col min="13732" max="13732" width="2.28515625" style="5" customWidth="1"/>
    <col min="13733" max="13733" width="7.28515625" style="5" customWidth="1"/>
    <col min="13734" max="13738" width="12.5703125" style="5"/>
    <col min="13739" max="13739" width="4.85546875" style="5" customWidth="1"/>
    <col min="13740" max="13740" width="17.7109375" style="5" customWidth="1"/>
    <col min="13741" max="13742" width="12.5703125" style="5"/>
    <col min="13743" max="13743" width="3.5703125" style="5" customWidth="1"/>
    <col min="13744" max="13744" width="12.5703125" style="5"/>
    <col min="13745" max="13745" width="3.5703125" style="5" customWidth="1"/>
    <col min="13746" max="13821" width="12.5703125" style="5"/>
    <col min="13822" max="13822" width="11.28515625" style="5" customWidth="1"/>
    <col min="13823" max="13972" width="12.5703125" style="5"/>
    <col min="13973" max="13976" width="0" style="5" hidden="1" customWidth="1"/>
    <col min="13977" max="13977" width="66.85546875" style="5" customWidth="1"/>
    <col min="13978" max="13987" width="11.28515625" style="5" customWidth="1"/>
    <col min="13988" max="13988" width="2.28515625" style="5" customWidth="1"/>
    <col min="13989" max="13989" width="7.28515625" style="5" customWidth="1"/>
    <col min="13990" max="13994" width="12.5703125" style="5"/>
    <col min="13995" max="13995" width="4.85546875" style="5" customWidth="1"/>
    <col min="13996" max="13996" width="17.7109375" style="5" customWidth="1"/>
    <col min="13997" max="13998" width="12.5703125" style="5"/>
    <col min="13999" max="13999" width="3.5703125" style="5" customWidth="1"/>
    <col min="14000" max="14000" width="12.5703125" style="5"/>
    <col min="14001" max="14001" width="3.5703125" style="5" customWidth="1"/>
    <col min="14002" max="14077" width="12.5703125" style="5"/>
    <col min="14078" max="14078" width="11.28515625" style="5" customWidth="1"/>
    <col min="14079" max="14228" width="12.5703125" style="5"/>
    <col min="14229" max="14232" width="0" style="5" hidden="1" customWidth="1"/>
    <col min="14233" max="14233" width="66.85546875" style="5" customWidth="1"/>
    <col min="14234" max="14243" width="11.28515625" style="5" customWidth="1"/>
    <col min="14244" max="14244" width="2.28515625" style="5" customWidth="1"/>
    <col min="14245" max="14245" width="7.28515625" style="5" customWidth="1"/>
    <col min="14246" max="14250" width="12.5703125" style="5"/>
    <col min="14251" max="14251" width="4.85546875" style="5" customWidth="1"/>
    <col min="14252" max="14252" width="17.7109375" style="5" customWidth="1"/>
    <col min="14253" max="14254" width="12.5703125" style="5"/>
    <col min="14255" max="14255" width="3.5703125" style="5" customWidth="1"/>
    <col min="14256" max="14256" width="12.5703125" style="5"/>
    <col min="14257" max="14257" width="3.5703125" style="5" customWidth="1"/>
    <col min="14258" max="14333" width="12.5703125" style="5"/>
    <col min="14334" max="14334" width="11.28515625" style="5" customWidth="1"/>
    <col min="14335" max="14484" width="12.5703125" style="5"/>
    <col min="14485" max="14488" width="0" style="5" hidden="1" customWidth="1"/>
    <col min="14489" max="14489" width="66.85546875" style="5" customWidth="1"/>
    <col min="14490" max="14499" width="11.28515625" style="5" customWidth="1"/>
    <col min="14500" max="14500" width="2.28515625" style="5" customWidth="1"/>
    <col min="14501" max="14501" width="7.28515625" style="5" customWidth="1"/>
    <col min="14502" max="14506" width="12.5703125" style="5"/>
    <col min="14507" max="14507" width="4.85546875" style="5" customWidth="1"/>
    <col min="14508" max="14508" width="17.7109375" style="5" customWidth="1"/>
    <col min="14509" max="14510" width="12.5703125" style="5"/>
    <col min="14511" max="14511" width="3.5703125" style="5" customWidth="1"/>
    <col min="14512" max="14512" width="12.5703125" style="5"/>
    <col min="14513" max="14513" width="3.5703125" style="5" customWidth="1"/>
    <col min="14514" max="14589" width="12.5703125" style="5"/>
    <col min="14590" max="14590" width="11.28515625" style="5" customWidth="1"/>
    <col min="14591" max="14740" width="12.5703125" style="5"/>
    <col min="14741" max="14744" width="0" style="5" hidden="1" customWidth="1"/>
    <col min="14745" max="14745" width="66.85546875" style="5" customWidth="1"/>
    <col min="14746" max="14755" width="11.28515625" style="5" customWidth="1"/>
    <col min="14756" max="14756" width="2.28515625" style="5" customWidth="1"/>
    <col min="14757" max="14757" width="7.28515625" style="5" customWidth="1"/>
    <col min="14758" max="14762" width="12.5703125" style="5"/>
    <col min="14763" max="14763" width="4.85546875" style="5" customWidth="1"/>
    <col min="14764" max="14764" width="17.7109375" style="5" customWidth="1"/>
    <col min="14765" max="14766" width="12.5703125" style="5"/>
    <col min="14767" max="14767" width="3.5703125" style="5" customWidth="1"/>
    <col min="14768" max="14768" width="12.5703125" style="5"/>
    <col min="14769" max="14769" width="3.5703125" style="5" customWidth="1"/>
    <col min="14770" max="14845" width="12.5703125" style="5"/>
    <col min="14846" max="14846" width="11.28515625" style="5" customWidth="1"/>
    <col min="14847" max="14996" width="12.5703125" style="5"/>
    <col min="14997" max="15000" width="0" style="5" hidden="1" customWidth="1"/>
    <col min="15001" max="15001" width="66.85546875" style="5" customWidth="1"/>
    <col min="15002" max="15011" width="11.28515625" style="5" customWidth="1"/>
    <col min="15012" max="15012" width="2.28515625" style="5" customWidth="1"/>
    <col min="15013" max="15013" width="7.28515625" style="5" customWidth="1"/>
    <col min="15014" max="15018" width="12.5703125" style="5"/>
    <col min="15019" max="15019" width="4.85546875" style="5" customWidth="1"/>
    <col min="15020" max="15020" width="17.7109375" style="5" customWidth="1"/>
    <col min="15021" max="15022" width="12.5703125" style="5"/>
    <col min="15023" max="15023" width="3.5703125" style="5" customWidth="1"/>
    <col min="15024" max="15024" width="12.5703125" style="5"/>
    <col min="15025" max="15025" width="3.5703125" style="5" customWidth="1"/>
    <col min="15026" max="15101" width="12.5703125" style="5"/>
    <col min="15102" max="15102" width="11.28515625" style="5" customWidth="1"/>
    <col min="15103" max="15252" width="12.5703125" style="5"/>
    <col min="15253" max="15256" width="0" style="5" hidden="1" customWidth="1"/>
    <col min="15257" max="15257" width="66.85546875" style="5" customWidth="1"/>
    <col min="15258" max="15267" width="11.28515625" style="5" customWidth="1"/>
    <col min="15268" max="15268" width="2.28515625" style="5" customWidth="1"/>
    <col min="15269" max="15269" width="7.28515625" style="5" customWidth="1"/>
    <col min="15270" max="15274" width="12.5703125" style="5"/>
    <col min="15275" max="15275" width="4.85546875" style="5" customWidth="1"/>
    <col min="15276" max="15276" width="17.7109375" style="5" customWidth="1"/>
    <col min="15277" max="15278" width="12.5703125" style="5"/>
    <col min="15279" max="15279" width="3.5703125" style="5" customWidth="1"/>
    <col min="15280" max="15280" width="12.5703125" style="5"/>
    <col min="15281" max="15281" width="3.5703125" style="5" customWidth="1"/>
    <col min="15282" max="15357" width="12.5703125" style="5"/>
    <col min="15358" max="15358" width="11.28515625" style="5" customWidth="1"/>
    <col min="15359" max="15508" width="12.5703125" style="5"/>
    <col min="15509" max="15512" width="0" style="5" hidden="1" customWidth="1"/>
    <col min="15513" max="15513" width="66.85546875" style="5" customWidth="1"/>
    <col min="15514" max="15523" width="11.28515625" style="5" customWidth="1"/>
    <col min="15524" max="15524" width="2.28515625" style="5" customWidth="1"/>
    <col min="15525" max="15525" width="7.28515625" style="5" customWidth="1"/>
    <col min="15526" max="15530" width="12.5703125" style="5"/>
    <col min="15531" max="15531" width="4.85546875" style="5" customWidth="1"/>
    <col min="15532" max="15532" width="17.7109375" style="5" customWidth="1"/>
    <col min="15533" max="15534" width="12.5703125" style="5"/>
    <col min="15535" max="15535" width="3.5703125" style="5" customWidth="1"/>
    <col min="15536" max="15536" width="12.5703125" style="5"/>
    <col min="15537" max="15537" width="3.5703125" style="5" customWidth="1"/>
    <col min="15538" max="15613" width="12.5703125" style="5"/>
    <col min="15614" max="15614" width="11.28515625" style="5" customWidth="1"/>
    <col min="15615" max="15764" width="12.5703125" style="5"/>
    <col min="15765" max="15768" width="0" style="5" hidden="1" customWidth="1"/>
    <col min="15769" max="15769" width="66.85546875" style="5" customWidth="1"/>
    <col min="15770" max="15779" width="11.28515625" style="5" customWidth="1"/>
    <col min="15780" max="15780" width="2.28515625" style="5" customWidth="1"/>
    <col min="15781" max="15781" width="7.28515625" style="5" customWidth="1"/>
    <col min="15782" max="15786" width="12.5703125" style="5"/>
    <col min="15787" max="15787" width="4.85546875" style="5" customWidth="1"/>
    <col min="15788" max="15788" width="17.7109375" style="5" customWidth="1"/>
    <col min="15789" max="15790" width="12.5703125" style="5"/>
    <col min="15791" max="15791" width="3.5703125" style="5" customWidth="1"/>
    <col min="15792" max="15792" width="12.5703125" style="5"/>
    <col min="15793" max="15793" width="3.5703125" style="5" customWidth="1"/>
    <col min="15794" max="15869" width="12.5703125" style="5"/>
    <col min="15870" max="15870" width="11.28515625" style="5" customWidth="1"/>
    <col min="15871" max="16020" width="12.5703125" style="5"/>
    <col min="16021" max="16024" width="0" style="5" hidden="1" customWidth="1"/>
    <col min="16025" max="16025" width="66.85546875" style="5" customWidth="1"/>
    <col min="16026" max="16035" width="11.28515625" style="5" customWidth="1"/>
    <col min="16036" max="16036" width="2.28515625" style="5" customWidth="1"/>
    <col min="16037" max="16037" width="7.28515625" style="5" customWidth="1"/>
    <col min="16038" max="16042" width="12.5703125" style="5"/>
    <col min="16043" max="16043" width="4.85546875" style="5" customWidth="1"/>
    <col min="16044" max="16044" width="17.7109375" style="5" customWidth="1"/>
    <col min="16045" max="16046" width="12.5703125" style="5"/>
    <col min="16047" max="16047" width="3.5703125" style="5" customWidth="1"/>
    <col min="16048" max="16048" width="12.5703125" style="5"/>
    <col min="16049" max="16049" width="3.5703125" style="5" customWidth="1"/>
    <col min="16050" max="16125" width="12.5703125" style="5"/>
    <col min="16126" max="16126" width="11.28515625" style="5" customWidth="1"/>
    <col min="16127" max="16384" width="12.5703125" style="5"/>
  </cols>
  <sheetData>
    <row r="1" spans="1:26" ht="15.75" customHeight="1" x14ac:dyDescent="0.25">
      <c r="E1" s="1" t="s">
        <v>190</v>
      </c>
    </row>
    <row r="2" spans="1:26" ht="15.75" customHeight="1" x14ac:dyDescent="0.25">
      <c r="E2" s="1" t="s">
        <v>214</v>
      </c>
    </row>
    <row r="3" spans="1:26" ht="15.75" customHeight="1" x14ac:dyDescent="0.25">
      <c r="E3" s="1" t="s">
        <v>192</v>
      </c>
    </row>
    <row r="4" spans="1:26" ht="15.75" customHeight="1" thickBot="1" x14ac:dyDescent="0.3">
      <c r="A4" s="3"/>
      <c r="B4" s="30"/>
      <c r="C4" s="3"/>
      <c r="D4" s="3"/>
      <c r="E4" s="3"/>
      <c r="F4" s="3"/>
      <c r="G4" s="3"/>
      <c r="H4" s="3"/>
      <c r="I4" s="3"/>
      <c r="J4" s="3"/>
      <c r="K4" s="3"/>
      <c r="L4" s="3"/>
      <c r="M4" s="3"/>
      <c r="N4" s="3"/>
      <c r="O4" s="3"/>
      <c r="P4" s="3"/>
      <c r="Q4" s="3" t="s">
        <v>42</v>
      </c>
      <c r="R4" s="3"/>
      <c r="S4" s="3"/>
      <c r="T4" s="3"/>
      <c r="U4" s="3"/>
      <c r="V4" s="3"/>
      <c r="W4" s="3"/>
      <c r="X4" s="3"/>
      <c r="Y4" s="3"/>
      <c r="Z4" s="3"/>
    </row>
    <row r="5" spans="1:26" ht="15.75" customHeight="1" x14ac:dyDescent="0.2"/>
    <row r="6" spans="1:26" s="6" customFormat="1" ht="15.75" customHeight="1" x14ac:dyDescent="0.2">
      <c r="F6" s="7" t="s">
        <v>18</v>
      </c>
      <c r="G6" s="7" t="s">
        <v>19</v>
      </c>
      <c r="H6" s="7" t="s">
        <v>20</v>
      </c>
      <c r="I6" s="7" t="s">
        <v>21</v>
      </c>
      <c r="J6" s="7">
        <v>1999</v>
      </c>
      <c r="K6" s="8" t="s">
        <v>22</v>
      </c>
      <c r="L6" s="8" t="s">
        <v>23</v>
      </c>
      <c r="M6" s="8" t="s">
        <v>24</v>
      </c>
      <c r="N6" s="8" t="s">
        <v>25</v>
      </c>
      <c r="O6" s="8" t="s">
        <v>26</v>
      </c>
      <c r="P6" s="8" t="s">
        <v>27</v>
      </c>
      <c r="Q6" s="8" t="s">
        <v>28</v>
      </c>
      <c r="R6" s="8" t="s">
        <v>29</v>
      </c>
      <c r="S6" s="8" t="s">
        <v>30</v>
      </c>
      <c r="T6" s="8" t="s">
        <v>31</v>
      </c>
      <c r="U6" s="8" t="s">
        <v>32</v>
      </c>
      <c r="V6" s="8" t="s">
        <v>73</v>
      </c>
      <c r="W6" s="8" t="s">
        <v>74</v>
      </c>
      <c r="X6" s="8" t="s">
        <v>75</v>
      </c>
      <c r="Y6" s="8" t="s">
        <v>34</v>
      </c>
      <c r="Z6" s="8" t="s">
        <v>35</v>
      </c>
    </row>
    <row r="7" spans="1:26" ht="15.75" customHeight="1" thickBot="1" x14ac:dyDescent="0.25">
      <c r="A7" s="3"/>
      <c r="B7" s="3"/>
      <c r="C7" s="3"/>
      <c r="D7" s="3"/>
      <c r="E7" s="3"/>
      <c r="F7" s="3"/>
      <c r="G7" s="3"/>
      <c r="H7" s="3"/>
      <c r="I7" s="3"/>
      <c r="J7" s="9"/>
      <c r="K7" s="9"/>
      <c r="L7" s="9"/>
      <c r="M7" s="9"/>
      <c r="N7" s="9"/>
      <c r="O7" s="9"/>
      <c r="P7" s="9"/>
      <c r="Q7" s="9"/>
      <c r="R7" s="9"/>
      <c r="S7" s="9"/>
      <c r="T7" s="9"/>
      <c r="U7" s="9"/>
      <c r="V7" s="9"/>
      <c r="W7" s="9"/>
      <c r="X7" s="9"/>
      <c r="Y7" s="9"/>
      <c r="Z7" s="9"/>
    </row>
    <row r="8" spans="1:26" ht="15.75" customHeight="1" x14ac:dyDescent="0.2"/>
    <row r="9" spans="1:26" ht="15.75" customHeight="1" x14ac:dyDescent="0.25">
      <c r="C9" s="32"/>
      <c r="D9" s="32"/>
      <c r="E9" s="24" t="s">
        <v>0</v>
      </c>
      <c r="F9" s="23">
        <v>602.69999999999993</v>
      </c>
      <c r="G9" s="23">
        <v>620.31999999999994</v>
      </c>
      <c r="H9" s="23">
        <v>627.6</v>
      </c>
      <c r="I9" s="23">
        <v>646.38345142700007</v>
      </c>
      <c r="J9" s="23">
        <v>705.71361762000004</v>
      </c>
      <c r="K9" s="23">
        <v>746.12710786000002</v>
      </c>
      <c r="L9" s="23">
        <v>735.73633500000005</v>
      </c>
      <c r="M9" s="23">
        <v>754.69477300000005</v>
      </c>
      <c r="N9" s="23">
        <v>989.04284799999994</v>
      </c>
      <c r="O9" s="23">
        <v>836.05352199999993</v>
      </c>
      <c r="P9" s="23">
        <v>908.30278109999983</v>
      </c>
      <c r="Q9" s="23">
        <v>985.22010499999988</v>
      </c>
      <c r="R9" s="23">
        <v>1034.0381090000001</v>
      </c>
      <c r="S9" s="23">
        <v>1365.1045790000001</v>
      </c>
      <c r="T9" s="23">
        <v>1110.2133879999999</v>
      </c>
      <c r="U9" s="23">
        <v>1185.89592404</v>
      </c>
      <c r="V9" s="23">
        <v>980.76219863000006</v>
      </c>
      <c r="W9" s="23">
        <v>1020.7272121</v>
      </c>
      <c r="X9" s="23">
        <v>1142.9133131300243</v>
      </c>
      <c r="Y9" s="23">
        <v>1117.9441841796993</v>
      </c>
      <c r="Z9" s="23">
        <v>1211.4716908000003</v>
      </c>
    </row>
    <row r="10" spans="1:26" ht="15.75" customHeight="1" x14ac:dyDescent="0.25">
      <c r="B10" s="33"/>
      <c r="C10" s="32"/>
      <c r="D10" s="32"/>
      <c r="E10" s="22"/>
      <c r="F10" s="11"/>
      <c r="G10" s="11"/>
      <c r="H10" s="11"/>
      <c r="I10" s="11"/>
      <c r="J10" s="11"/>
      <c r="K10" s="11"/>
      <c r="L10" s="11"/>
      <c r="M10" s="11"/>
      <c r="N10" s="11"/>
      <c r="O10" s="11"/>
      <c r="P10" s="11"/>
      <c r="Q10" s="11"/>
      <c r="R10" s="11"/>
      <c r="S10" s="11"/>
      <c r="T10" s="11"/>
      <c r="U10" s="11"/>
      <c r="V10" s="11"/>
      <c r="W10" s="11"/>
      <c r="X10" s="11"/>
      <c r="Y10" s="11"/>
      <c r="Z10" s="11"/>
    </row>
    <row r="11" spans="1:26" ht="15.75" customHeight="1" x14ac:dyDescent="0.25">
      <c r="B11" s="33"/>
      <c r="D11" s="32"/>
      <c r="E11" s="25" t="s">
        <v>1</v>
      </c>
      <c r="F11" s="23">
        <v>458.59999999999991</v>
      </c>
      <c r="G11" s="23">
        <v>491.62</v>
      </c>
      <c r="H11" s="23">
        <v>499.70000000000005</v>
      </c>
      <c r="I11" s="23">
        <v>535.37000000000012</v>
      </c>
      <c r="J11" s="23">
        <v>608.56561762000001</v>
      </c>
      <c r="K11" s="23">
        <v>624.46477585999992</v>
      </c>
      <c r="L11" s="23">
        <v>606.32400000000007</v>
      </c>
      <c r="M11" s="23">
        <v>609.62299999999993</v>
      </c>
      <c r="N11" s="23">
        <v>687.37199999999996</v>
      </c>
      <c r="O11" s="23">
        <v>707.13300000000004</v>
      </c>
      <c r="P11" s="23">
        <v>778.61051787999986</v>
      </c>
      <c r="Q11" s="23">
        <v>850.20899999999995</v>
      </c>
      <c r="R11" s="23">
        <v>882.20574499999998</v>
      </c>
      <c r="S11" s="23">
        <v>976.968388</v>
      </c>
      <c r="T11" s="23">
        <v>930.21699999999998</v>
      </c>
      <c r="U11" s="23">
        <v>1072.336</v>
      </c>
      <c r="V11" s="23">
        <v>859.22800000000007</v>
      </c>
      <c r="W11" s="23">
        <v>921.16599999999994</v>
      </c>
      <c r="X11" s="23">
        <v>943.2829999999999</v>
      </c>
      <c r="Y11" s="23">
        <v>1001.8218211096992</v>
      </c>
      <c r="Z11" s="23">
        <v>1034.2409258300002</v>
      </c>
    </row>
    <row r="12" spans="1:26" ht="15.75" customHeight="1" x14ac:dyDescent="0.2">
      <c r="B12" s="33"/>
      <c r="C12" s="33"/>
      <c r="E12" s="34" t="s">
        <v>43</v>
      </c>
      <c r="F12" s="11">
        <v>211.1</v>
      </c>
      <c r="G12" s="11">
        <v>223.3</v>
      </c>
      <c r="H12" s="11">
        <v>231.6</v>
      </c>
      <c r="I12" s="11">
        <v>251.619</v>
      </c>
      <c r="J12" s="11">
        <v>309.01749999999998</v>
      </c>
      <c r="K12" s="11">
        <v>309.572</v>
      </c>
      <c r="L12" s="11">
        <v>302.79199999999997</v>
      </c>
      <c r="M12" s="11">
        <v>301.303</v>
      </c>
      <c r="N12" s="11">
        <v>339.94699999999995</v>
      </c>
      <c r="O12" s="11">
        <v>321.88600000000002</v>
      </c>
      <c r="P12" s="11">
        <v>364.69579999999996</v>
      </c>
      <c r="Q12" s="11">
        <v>397.1</v>
      </c>
      <c r="R12" s="11">
        <v>313.06558999999999</v>
      </c>
      <c r="S12" s="11">
        <v>353.82800000000009</v>
      </c>
      <c r="T12" s="11">
        <v>338.75</v>
      </c>
      <c r="U12" s="11">
        <v>356.21199999999999</v>
      </c>
      <c r="V12" s="11">
        <v>356.875</v>
      </c>
      <c r="W12" s="11">
        <v>414.35899999999998</v>
      </c>
      <c r="X12" s="11">
        <v>406.90800000000002</v>
      </c>
      <c r="Y12" s="11">
        <v>444.44645567000009</v>
      </c>
      <c r="Z12" s="11">
        <v>488.78300000000002</v>
      </c>
    </row>
    <row r="13" spans="1:26" ht="15.75" customHeight="1" x14ac:dyDescent="0.2">
      <c r="B13" s="33"/>
      <c r="C13" s="33"/>
      <c r="E13" s="34" t="s">
        <v>44</v>
      </c>
      <c r="F13" s="11">
        <v>171.8</v>
      </c>
      <c r="G13" s="11">
        <v>179.61</v>
      </c>
      <c r="H13" s="11">
        <v>183.5</v>
      </c>
      <c r="I13" s="11">
        <v>187.65899999999999</v>
      </c>
      <c r="J13" s="11">
        <v>197.97620000000001</v>
      </c>
      <c r="K13" s="11">
        <v>212.59199999999998</v>
      </c>
      <c r="L13" s="11">
        <v>202.59799999999996</v>
      </c>
      <c r="M13" s="11">
        <v>213.50399999999999</v>
      </c>
      <c r="N13" s="11">
        <v>234.44200000000001</v>
      </c>
      <c r="O13" s="11">
        <v>255.381</v>
      </c>
      <c r="P13" s="11">
        <v>264.97299999999996</v>
      </c>
      <c r="Q13" s="11">
        <v>276.36099999999999</v>
      </c>
      <c r="R13" s="11">
        <v>280.71254499999998</v>
      </c>
      <c r="S13" s="11">
        <v>272.71705300000002</v>
      </c>
      <c r="T13" s="11">
        <v>248.70800000000003</v>
      </c>
      <c r="U13" s="11">
        <v>249.76399999999998</v>
      </c>
      <c r="V13" s="11">
        <v>273.22800000000001</v>
      </c>
      <c r="W13" s="11">
        <v>279.54399999999998</v>
      </c>
      <c r="X13" s="11">
        <v>289.00599999999997</v>
      </c>
      <c r="Y13" s="11">
        <v>292.67726590000001</v>
      </c>
      <c r="Z13" s="11">
        <v>284.73092582999999</v>
      </c>
    </row>
    <row r="14" spans="1:26" ht="15.75" customHeight="1" x14ac:dyDescent="0.2">
      <c r="B14" s="33"/>
      <c r="C14" s="33"/>
      <c r="E14" s="34" t="s">
        <v>45</v>
      </c>
      <c r="F14" s="11">
        <v>24.400000000000002</v>
      </c>
      <c r="G14" s="11">
        <v>25.199999999999996</v>
      </c>
      <c r="H14" s="11">
        <v>26.5</v>
      </c>
      <c r="I14" s="11">
        <v>32.264000000000003</v>
      </c>
      <c r="J14" s="11">
        <v>35.207999999999998</v>
      </c>
      <c r="K14" s="11">
        <v>34.287600000000005</v>
      </c>
      <c r="L14" s="11">
        <v>27.819999999999993</v>
      </c>
      <c r="M14" s="11">
        <v>33.701000000000001</v>
      </c>
      <c r="N14" s="11">
        <v>50.953999999999994</v>
      </c>
      <c r="O14" s="11">
        <v>43.01100000000001</v>
      </c>
      <c r="P14" s="11">
        <v>51.399000000000001</v>
      </c>
      <c r="Q14" s="11">
        <v>53.968000000000004</v>
      </c>
      <c r="R14" s="11">
        <v>58.645385999999995</v>
      </c>
      <c r="S14" s="11">
        <v>68.122334999999993</v>
      </c>
      <c r="T14" s="11">
        <v>66.800999999999988</v>
      </c>
      <c r="U14" s="11">
        <v>62.664000000000001</v>
      </c>
      <c r="V14" s="11">
        <v>60.664999999999999</v>
      </c>
      <c r="W14" s="11">
        <v>69.778999999999996</v>
      </c>
      <c r="X14" s="11">
        <v>75.122</v>
      </c>
      <c r="Y14" s="11">
        <v>78.211341420000053</v>
      </c>
      <c r="Z14" s="11">
        <v>72.945999999999998</v>
      </c>
    </row>
    <row r="15" spans="1:26" ht="15.75" customHeight="1" x14ac:dyDescent="0.2">
      <c r="B15" s="33"/>
      <c r="C15" s="33"/>
      <c r="E15" s="34" t="s">
        <v>46</v>
      </c>
      <c r="F15" s="11">
        <v>40.4</v>
      </c>
      <c r="G15" s="11">
        <v>44.6</v>
      </c>
      <c r="H15" s="11">
        <v>41.3</v>
      </c>
      <c r="I15" s="11">
        <v>43.657000000000004</v>
      </c>
      <c r="J15" s="11">
        <v>44.802</v>
      </c>
      <c r="K15" s="11">
        <v>44.423000000000002</v>
      </c>
      <c r="L15" s="11">
        <v>48.314</v>
      </c>
      <c r="M15" s="11">
        <v>46.714999999999996</v>
      </c>
      <c r="N15" s="11">
        <v>48.028999999999996</v>
      </c>
      <c r="O15" s="11">
        <v>60.655000000000001</v>
      </c>
      <c r="P15" s="11">
        <v>60.742717880000001</v>
      </c>
      <c r="Q15" s="11">
        <v>60.780000000000008</v>
      </c>
      <c r="R15" s="11">
        <v>60.113519000000004</v>
      </c>
      <c r="S15" s="11">
        <v>62.941999999999993</v>
      </c>
      <c r="T15" s="11">
        <v>64.38900000000001</v>
      </c>
      <c r="U15" s="11">
        <v>67.270999999999987</v>
      </c>
      <c r="V15" s="11">
        <v>32.667999999999999</v>
      </c>
      <c r="W15" s="11">
        <v>23.472000000000001</v>
      </c>
      <c r="X15" s="11">
        <v>32.087999999999994</v>
      </c>
      <c r="Y15" s="11">
        <v>41.143170619699077</v>
      </c>
      <c r="Z15" s="11">
        <v>41.355999999999995</v>
      </c>
    </row>
    <row r="16" spans="1:26" ht="15.75" customHeight="1" x14ac:dyDescent="0.2">
      <c r="B16" s="33"/>
      <c r="C16" s="33"/>
      <c r="E16" s="34" t="s">
        <v>199</v>
      </c>
      <c r="F16" s="11"/>
      <c r="G16" s="11"/>
      <c r="H16" s="11"/>
      <c r="I16" s="11"/>
      <c r="J16" s="11"/>
      <c r="K16" s="11"/>
      <c r="L16" s="11"/>
      <c r="M16" s="11"/>
      <c r="N16" s="11"/>
      <c r="O16" s="11"/>
      <c r="P16" s="11"/>
      <c r="Q16" s="11"/>
      <c r="R16" s="11">
        <v>132.16870499999999</v>
      </c>
      <c r="S16" s="11">
        <v>168.959</v>
      </c>
      <c r="T16" s="11">
        <v>171.41899999999998</v>
      </c>
      <c r="U16" s="11">
        <v>295.12500000000006</v>
      </c>
      <c r="V16" s="11">
        <v>85.191999999999993</v>
      </c>
      <c r="W16" s="11">
        <v>88.611999999999995</v>
      </c>
      <c r="X16" s="11">
        <v>91.959000000000003</v>
      </c>
      <c r="Y16" s="11">
        <v>93.043587500000015</v>
      </c>
      <c r="Z16" s="11">
        <v>93.525000000000006</v>
      </c>
    </row>
    <row r="17" spans="2:26" ht="15.75" customHeight="1" x14ac:dyDescent="0.2">
      <c r="B17" s="33"/>
      <c r="C17" s="33"/>
      <c r="E17" s="34" t="s">
        <v>47</v>
      </c>
      <c r="F17" s="11">
        <v>10.9</v>
      </c>
      <c r="G17" s="11">
        <v>18.909999999999997</v>
      </c>
      <c r="H17" s="11">
        <v>16.8</v>
      </c>
      <c r="I17" s="11">
        <v>20.170999999999999</v>
      </c>
      <c r="J17" s="11">
        <v>21.561917620000003</v>
      </c>
      <c r="K17" s="11">
        <v>23.590175859999999</v>
      </c>
      <c r="L17" s="11">
        <v>24.8</v>
      </c>
      <c r="M17" s="11">
        <v>14.4</v>
      </c>
      <c r="N17" s="11">
        <v>14</v>
      </c>
      <c r="O17" s="11">
        <v>26.2</v>
      </c>
      <c r="P17" s="11">
        <v>36.799999999999997</v>
      </c>
      <c r="Q17" s="11">
        <v>62</v>
      </c>
      <c r="R17" s="11">
        <v>37.5</v>
      </c>
      <c r="S17" s="11">
        <v>50.4</v>
      </c>
      <c r="T17" s="11">
        <v>40.15</v>
      </c>
      <c r="U17" s="11">
        <v>41.3</v>
      </c>
      <c r="V17" s="11">
        <v>50.6</v>
      </c>
      <c r="W17" s="11">
        <v>45.399999999999991</v>
      </c>
      <c r="X17" s="11">
        <v>48.2</v>
      </c>
      <c r="Y17" s="11">
        <v>52.300000000000004</v>
      </c>
      <c r="Z17" s="11">
        <v>52.900000000000006</v>
      </c>
    </row>
    <row r="18" spans="2:26" ht="15.75" customHeight="1" x14ac:dyDescent="0.2">
      <c r="B18" s="33"/>
      <c r="C18" s="33"/>
      <c r="D18" s="33"/>
      <c r="E18" s="35"/>
      <c r="F18" s="11"/>
      <c r="G18" s="11"/>
      <c r="H18" s="11"/>
      <c r="I18" s="11"/>
      <c r="J18" s="11"/>
      <c r="K18" s="11"/>
      <c r="L18" s="11"/>
      <c r="M18" s="11"/>
      <c r="N18" s="11"/>
      <c r="O18" s="11"/>
      <c r="P18" s="11"/>
      <c r="Q18" s="11"/>
      <c r="R18" s="11"/>
      <c r="S18" s="11"/>
      <c r="T18" s="11"/>
      <c r="U18" s="11"/>
      <c r="V18" s="11"/>
      <c r="W18" s="11"/>
      <c r="X18" s="11"/>
      <c r="Y18" s="11"/>
      <c r="Z18" s="11"/>
    </row>
    <row r="19" spans="2:26" ht="15.75" customHeight="1" x14ac:dyDescent="0.25">
      <c r="B19" s="33"/>
      <c r="D19" s="32"/>
      <c r="E19" s="25" t="s">
        <v>2</v>
      </c>
      <c r="F19" s="23">
        <v>144.1</v>
      </c>
      <c r="G19" s="23">
        <v>128.69999999999999</v>
      </c>
      <c r="H19" s="23">
        <v>127.9</v>
      </c>
      <c r="I19" s="23">
        <v>111.01345142699999</v>
      </c>
      <c r="J19" s="23">
        <v>97.147999999999996</v>
      </c>
      <c r="K19" s="23">
        <v>121.66233199999999</v>
      </c>
      <c r="L19" s="23">
        <v>129.41233499999998</v>
      </c>
      <c r="M19" s="23">
        <v>145.07177299999998</v>
      </c>
      <c r="N19" s="23">
        <v>301.67084800000003</v>
      </c>
      <c r="O19" s="23">
        <v>128.92052200000003</v>
      </c>
      <c r="P19" s="23">
        <v>129.69226322</v>
      </c>
      <c r="Q19" s="23">
        <v>135.01110499999999</v>
      </c>
      <c r="R19" s="23">
        <v>151.83236399999998</v>
      </c>
      <c r="S19" s="23">
        <v>388.136191</v>
      </c>
      <c r="T19" s="23">
        <v>179.99638799999997</v>
      </c>
      <c r="U19" s="23">
        <v>113.55992404</v>
      </c>
      <c r="V19" s="23">
        <v>121.53419862999998</v>
      </c>
      <c r="W19" s="23">
        <v>99.561212100000006</v>
      </c>
      <c r="X19" s="23">
        <v>199.63031313002435</v>
      </c>
      <c r="Y19" s="23">
        <v>116.12236307000001</v>
      </c>
      <c r="Z19" s="23">
        <v>177.23076497000002</v>
      </c>
    </row>
    <row r="20" spans="2:26" ht="15.75" customHeight="1" x14ac:dyDescent="0.25">
      <c r="B20" s="33"/>
      <c r="C20" s="32"/>
      <c r="E20" s="35" t="s">
        <v>203</v>
      </c>
      <c r="F20" s="11">
        <v>27.1</v>
      </c>
      <c r="G20" s="11">
        <v>27.9</v>
      </c>
      <c r="H20" s="11">
        <v>38.299999999999997</v>
      </c>
      <c r="I20" s="11">
        <v>15.733451426999999</v>
      </c>
      <c r="J20" s="11">
        <v>1.4320000000000002</v>
      </c>
      <c r="K20" s="11">
        <v>16.901332</v>
      </c>
      <c r="L20" s="11">
        <v>0</v>
      </c>
      <c r="M20" s="11">
        <v>37.381017</v>
      </c>
      <c r="N20" s="11">
        <v>30.510999999999999</v>
      </c>
      <c r="O20" s="11">
        <v>31.19894</v>
      </c>
      <c r="P20" s="11">
        <v>28.645531989999999</v>
      </c>
      <c r="Q20" s="11">
        <v>32.711708999999999</v>
      </c>
      <c r="R20" s="11">
        <v>34.128571999999998</v>
      </c>
      <c r="S20" s="11">
        <v>275.47730999999999</v>
      </c>
      <c r="T20" s="11">
        <v>52.370868000000002</v>
      </c>
      <c r="U20" s="11">
        <v>6.0776225400000001</v>
      </c>
      <c r="V20" s="11">
        <v>0</v>
      </c>
      <c r="W20" s="11">
        <v>0</v>
      </c>
      <c r="X20" s="11">
        <v>23.297121629999999</v>
      </c>
      <c r="Y20" s="11">
        <v>0</v>
      </c>
      <c r="Z20" s="11">
        <v>65.439271200000007</v>
      </c>
    </row>
    <row r="21" spans="2:26" ht="15.75" customHeight="1" x14ac:dyDescent="0.25">
      <c r="B21" s="33"/>
      <c r="C21" s="32"/>
      <c r="E21" s="35" t="s">
        <v>204</v>
      </c>
      <c r="F21" s="11">
        <v>116.99999999999999</v>
      </c>
      <c r="G21" s="11">
        <v>100.8</v>
      </c>
      <c r="H21" s="11">
        <v>89.6</v>
      </c>
      <c r="I21" s="11">
        <v>95.28</v>
      </c>
      <c r="J21" s="11">
        <v>95.715999999999994</v>
      </c>
      <c r="K21" s="11">
        <v>104.761</v>
      </c>
      <c r="L21" s="11">
        <v>129.41233499999998</v>
      </c>
      <c r="M21" s="11">
        <v>107.69075599999999</v>
      </c>
      <c r="N21" s="11">
        <v>271.15984799999995</v>
      </c>
      <c r="O21" s="11">
        <v>97.721582000000012</v>
      </c>
      <c r="P21" s="11">
        <v>101.04673123000001</v>
      </c>
      <c r="Q21" s="11">
        <v>102.299396</v>
      </c>
      <c r="R21" s="11">
        <v>117.70379199999999</v>
      </c>
      <c r="S21" s="11">
        <v>112.65888100000001</v>
      </c>
      <c r="T21" s="11">
        <v>127.62551999999998</v>
      </c>
      <c r="U21" s="11">
        <v>107.48230150000001</v>
      </c>
      <c r="V21" s="11">
        <v>121.53419862999998</v>
      </c>
      <c r="W21" s="11">
        <v>99.561212100000006</v>
      </c>
      <c r="X21" s="11">
        <v>176.33319150002436</v>
      </c>
      <c r="Y21" s="11">
        <v>116.12236307000001</v>
      </c>
      <c r="Z21" s="11">
        <v>111.79149377000002</v>
      </c>
    </row>
    <row r="22" spans="2:26" ht="15.75" customHeight="1" x14ac:dyDescent="0.2">
      <c r="B22" s="33"/>
      <c r="C22" s="33"/>
      <c r="D22" s="33"/>
      <c r="E22" s="13"/>
      <c r="F22" s="11"/>
      <c r="G22" s="11"/>
      <c r="H22" s="11"/>
      <c r="I22" s="11"/>
      <c r="J22" s="11"/>
      <c r="K22" s="11"/>
      <c r="L22" s="11"/>
      <c r="M22" s="11"/>
      <c r="N22" s="11"/>
      <c r="O22" s="11"/>
      <c r="P22" s="11"/>
      <c r="Q22" s="11"/>
      <c r="R22" s="11"/>
      <c r="S22" s="11"/>
      <c r="T22" s="11"/>
      <c r="U22" s="11"/>
      <c r="V22" s="11"/>
      <c r="W22" s="11"/>
      <c r="X22" s="11"/>
      <c r="Y22" s="11"/>
    </row>
    <row r="23" spans="2:26" ht="15.75" hidden="1" customHeight="1" x14ac:dyDescent="0.25">
      <c r="C23" s="33"/>
      <c r="D23" s="33"/>
      <c r="E23" s="24" t="s">
        <v>3</v>
      </c>
      <c r="F23" s="23"/>
      <c r="G23" s="23"/>
      <c r="H23" s="23"/>
      <c r="I23" s="23">
        <v>674.88765142700004</v>
      </c>
      <c r="J23" s="23">
        <v>740.46803262000003</v>
      </c>
      <c r="K23" s="23">
        <v>740.75830786000006</v>
      </c>
      <c r="L23" s="23">
        <v>763.73053500000003</v>
      </c>
      <c r="M23" s="23"/>
      <c r="N23" s="23"/>
      <c r="O23" s="23"/>
      <c r="P23" s="36"/>
      <c r="W23" s="27"/>
    </row>
    <row r="24" spans="2:26" ht="15.75" hidden="1" customHeight="1" x14ac:dyDescent="0.2">
      <c r="B24" s="33"/>
      <c r="C24" s="33"/>
      <c r="D24" s="33"/>
      <c r="E24" s="13"/>
      <c r="F24" s="11"/>
      <c r="G24" s="11"/>
      <c r="H24" s="11"/>
      <c r="I24" s="11"/>
      <c r="J24" s="11"/>
      <c r="K24" s="11"/>
      <c r="L24" s="11"/>
      <c r="M24" s="11"/>
      <c r="N24" s="11"/>
      <c r="O24" s="11"/>
      <c r="P24" s="36"/>
      <c r="W24" s="27"/>
    </row>
    <row r="25" spans="2:26" ht="15.75" customHeight="1" x14ac:dyDescent="0.25">
      <c r="E25" s="24" t="s">
        <v>4</v>
      </c>
      <c r="F25" s="23">
        <v>622.40419999999995</v>
      </c>
      <c r="G25" s="23">
        <v>678.2041999999999</v>
      </c>
      <c r="H25" s="23">
        <v>685.24419999999998</v>
      </c>
      <c r="I25" s="23">
        <v>643.00765142700004</v>
      </c>
      <c r="J25" s="23">
        <v>703.05803262000006</v>
      </c>
      <c r="K25" s="23">
        <v>724.53830786000003</v>
      </c>
      <c r="L25" s="23">
        <v>764.08053500000005</v>
      </c>
      <c r="M25" s="23">
        <v>865.98037299999987</v>
      </c>
      <c r="N25" s="23">
        <v>919.70484800000008</v>
      </c>
      <c r="O25" s="23">
        <v>1180.3515219999999</v>
      </c>
      <c r="P25" s="23">
        <v>1033.1731695131</v>
      </c>
      <c r="Q25" s="23">
        <v>1097.5483832099999</v>
      </c>
      <c r="R25" s="23">
        <v>1084.1620640000001</v>
      </c>
      <c r="S25" s="23">
        <v>1290.5431859999999</v>
      </c>
      <c r="T25" s="23">
        <v>1230.4646150000001</v>
      </c>
      <c r="U25" s="23">
        <v>1339.0490155800001</v>
      </c>
      <c r="V25" s="23">
        <v>1284.28733702</v>
      </c>
      <c r="W25" s="23">
        <v>1439.86865668</v>
      </c>
      <c r="X25" s="23">
        <v>1438.2458668000245</v>
      </c>
      <c r="Y25" s="23">
        <v>1490.4496077366682</v>
      </c>
      <c r="Z25" s="23">
        <v>1383.4605804299999</v>
      </c>
    </row>
    <row r="26" spans="2:26" ht="15.75" customHeight="1" x14ac:dyDescent="0.2">
      <c r="C26" s="37"/>
      <c r="E26" s="38" t="s">
        <v>48</v>
      </c>
      <c r="F26" s="11">
        <v>183.5</v>
      </c>
      <c r="G26" s="11">
        <v>186.429</v>
      </c>
      <c r="H26" s="11">
        <v>212.07300000000001</v>
      </c>
      <c r="I26" s="11">
        <v>213.12799999999999</v>
      </c>
      <c r="J26" s="11">
        <v>222.32</v>
      </c>
      <c r="K26" s="11">
        <v>246.26000000000002</v>
      </c>
      <c r="L26" s="11">
        <v>255.16000000000003</v>
      </c>
      <c r="M26" s="11">
        <v>261.70999999999998</v>
      </c>
      <c r="N26" s="11">
        <v>265.59999999999997</v>
      </c>
      <c r="O26" s="11">
        <v>286.22000000000003</v>
      </c>
      <c r="P26" s="11">
        <v>304.66000000000003</v>
      </c>
      <c r="Q26" s="11">
        <v>309.2</v>
      </c>
      <c r="R26" s="11">
        <v>300.94</v>
      </c>
      <c r="S26" s="11">
        <v>304.45999999999998</v>
      </c>
      <c r="T26" s="11">
        <v>315.02</v>
      </c>
      <c r="U26" s="11">
        <v>334.69</v>
      </c>
      <c r="V26" s="11">
        <v>356.03999999999996</v>
      </c>
      <c r="W26" s="11">
        <v>381.11</v>
      </c>
      <c r="X26" s="11">
        <v>387.58</v>
      </c>
      <c r="Y26" s="11">
        <v>393.38</v>
      </c>
      <c r="Z26" s="11">
        <v>393.91</v>
      </c>
    </row>
    <row r="27" spans="2:26" ht="15.75" customHeight="1" x14ac:dyDescent="0.2">
      <c r="C27" s="37"/>
      <c r="E27" s="38" t="s">
        <v>49</v>
      </c>
      <c r="F27" s="11">
        <v>65.22</v>
      </c>
      <c r="G27" s="11">
        <v>45.570999999999998</v>
      </c>
      <c r="H27" s="11">
        <v>41.966999999999999</v>
      </c>
      <c r="I27" s="11">
        <v>28.992000000000001</v>
      </c>
      <c r="J27" s="11">
        <v>29.02</v>
      </c>
      <c r="K27" s="11">
        <v>38.890000000000008</v>
      </c>
      <c r="L27" s="11">
        <v>24.23</v>
      </c>
      <c r="M27" s="11">
        <v>65.960000000000008</v>
      </c>
      <c r="N27" s="11">
        <v>66.3</v>
      </c>
      <c r="O27" s="11">
        <v>157.393</v>
      </c>
      <c r="P27" s="11">
        <v>65.349999999999994</v>
      </c>
      <c r="Q27" s="11">
        <v>92.35</v>
      </c>
      <c r="R27" s="11">
        <v>87.11</v>
      </c>
      <c r="S27" s="11">
        <v>127.36699999999999</v>
      </c>
      <c r="T27" s="11">
        <v>110.42</v>
      </c>
      <c r="U27" s="11">
        <v>109.53</v>
      </c>
      <c r="V27" s="11">
        <v>112.65</v>
      </c>
      <c r="W27" s="11">
        <v>139.35000000000002</v>
      </c>
      <c r="X27" s="11">
        <v>138.88999999999999</v>
      </c>
      <c r="Y27" s="11">
        <v>87.368380000000002</v>
      </c>
      <c r="Z27" s="11">
        <v>112.38</v>
      </c>
    </row>
    <row r="28" spans="2:26" ht="15.75" customHeight="1" x14ac:dyDescent="0.2">
      <c r="C28" s="37"/>
      <c r="E28" s="38" t="s">
        <v>50</v>
      </c>
      <c r="F28" s="11">
        <v>55.3</v>
      </c>
      <c r="G28" s="11">
        <v>54.5</v>
      </c>
      <c r="H28" s="11">
        <v>58.3</v>
      </c>
      <c r="I28" s="11">
        <v>76.8</v>
      </c>
      <c r="J28" s="11">
        <v>85.600000000000009</v>
      </c>
      <c r="K28" s="11">
        <v>89.72</v>
      </c>
      <c r="L28" s="11">
        <v>91.545999999999992</v>
      </c>
      <c r="M28" s="11">
        <v>103.65</v>
      </c>
      <c r="N28" s="11">
        <v>105.85000000000001</v>
      </c>
      <c r="O28" s="11">
        <v>122.66999999999999</v>
      </c>
      <c r="P28" s="11">
        <v>135.12</v>
      </c>
      <c r="Q28" s="11">
        <v>140.55000000000001</v>
      </c>
      <c r="R28" s="11">
        <v>142.35</v>
      </c>
      <c r="S28" s="11">
        <v>148.45000000000002</v>
      </c>
      <c r="T28" s="11">
        <v>153.78</v>
      </c>
      <c r="U28" s="11">
        <v>158.36000000000001</v>
      </c>
      <c r="V28" s="11">
        <v>157.32</v>
      </c>
      <c r="W28" s="11">
        <v>164.23000000000002</v>
      </c>
      <c r="X28" s="11">
        <v>168.16000000000003</v>
      </c>
      <c r="Y28" s="11">
        <v>166.45</v>
      </c>
      <c r="Z28" s="11">
        <v>162.88</v>
      </c>
    </row>
    <row r="29" spans="2:26" ht="15.75" customHeight="1" x14ac:dyDescent="0.2">
      <c r="C29" s="37"/>
      <c r="E29" s="38" t="s">
        <v>51</v>
      </c>
      <c r="F29" s="11">
        <v>128</v>
      </c>
      <c r="G29" s="11">
        <v>163.60000000000002</v>
      </c>
      <c r="H29" s="11">
        <v>162.60000000000002</v>
      </c>
      <c r="I29" s="11">
        <v>177.12</v>
      </c>
      <c r="J29" s="11">
        <v>197.38</v>
      </c>
      <c r="K29" s="11">
        <v>192.68</v>
      </c>
      <c r="L29" s="11">
        <v>135.91</v>
      </c>
      <c r="M29" s="11">
        <v>149.38</v>
      </c>
      <c r="N29" s="11">
        <v>153.46</v>
      </c>
      <c r="O29" s="11">
        <v>191.14</v>
      </c>
      <c r="P29" s="11">
        <v>152.92874599999999</v>
      </c>
      <c r="Q29" s="11">
        <v>203.07498399999997</v>
      </c>
      <c r="R29" s="11">
        <v>186.884984</v>
      </c>
      <c r="S29" s="11">
        <v>215.58998399999999</v>
      </c>
      <c r="T29" s="11">
        <v>205.22498400000001</v>
      </c>
      <c r="U29" s="11">
        <v>221.05498699999998</v>
      </c>
      <c r="V29" s="11">
        <v>217.36498999999998</v>
      </c>
      <c r="W29" s="11">
        <v>242.49499</v>
      </c>
      <c r="X29" s="11">
        <v>256.52</v>
      </c>
      <c r="Y29" s="11">
        <v>219.97</v>
      </c>
      <c r="Z29" s="11">
        <v>240.34000000000003</v>
      </c>
    </row>
    <row r="30" spans="2:26" ht="15.75" customHeight="1" x14ac:dyDescent="0.2">
      <c r="C30" s="37"/>
      <c r="E30" s="38" t="s">
        <v>52</v>
      </c>
      <c r="F30" s="11">
        <v>27.72</v>
      </c>
      <c r="G30" s="11">
        <v>30.720000000000002</v>
      </c>
      <c r="H30" s="11">
        <v>34.319999999999993</v>
      </c>
      <c r="I30" s="11">
        <v>39.731999999999999</v>
      </c>
      <c r="J30" s="11">
        <v>44.8</v>
      </c>
      <c r="K30" s="11">
        <v>41.58</v>
      </c>
      <c r="L30" s="11">
        <v>47.16</v>
      </c>
      <c r="M30" s="11">
        <v>49.569999999999993</v>
      </c>
      <c r="N30" s="11">
        <v>45.63</v>
      </c>
      <c r="O30" s="11">
        <v>85.855999999999995</v>
      </c>
      <c r="P30" s="11">
        <v>84.417999999999992</v>
      </c>
      <c r="Q30" s="11">
        <v>97.384804000000003</v>
      </c>
      <c r="R30" s="11">
        <v>106.92108899999999</v>
      </c>
      <c r="S30" s="11">
        <v>139.656994</v>
      </c>
      <c r="T30" s="11">
        <v>116.437106</v>
      </c>
      <c r="U30" s="11">
        <v>126.89376770000001</v>
      </c>
      <c r="V30" s="11">
        <v>137.43643166999999</v>
      </c>
      <c r="W30" s="11">
        <v>150.57928656999999</v>
      </c>
      <c r="X30" s="11">
        <v>164.51</v>
      </c>
      <c r="Y30" s="11">
        <v>187.56597699999998</v>
      </c>
      <c r="Z30" s="11">
        <v>202.13717316999998</v>
      </c>
    </row>
    <row r="31" spans="2:26" ht="15.75" customHeight="1" x14ac:dyDescent="0.2">
      <c r="C31" s="37"/>
      <c r="E31" s="38" t="s">
        <v>53</v>
      </c>
      <c r="F31" s="11">
        <v>14</v>
      </c>
      <c r="G31" s="11">
        <v>32.6</v>
      </c>
      <c r="H31" s="11">
        <v>29.1</v>
      </c>
      <c r="I31" s="11">
        <v>16.100000000000001</v>
      </c>
      <c r="J31" s="11">
        <v>6.6</v>
      </c>
      <c r="K31" s="11">
        <v>0</v>
      </c>
      <c r="L31" s="11">
        <v>0</v>
      </c>
      <c r="M31" s="11">
        <v>3.7409999999999997</v>
      </c>
      <c r="N31" s="11">
        <v>16.599000000000004</v>
      </c>
      <c r="O31" s="11">
        <v>32.741413000000001</v>
      </c>
      <c r="P31" s="11">
        <v>21.182590380000001</v>
      </c>
      <c r="Q31" s="11">
        <v>34.520409000000001</v>
      </c>
      <c r="R31" s="11">
        <v>38.664459999999998</v>
      </c>
      <c r="S31" s="11">
        <v>36.238748999999999</v>
      </c>
      <c r="T31" s="11">
        <v>40.972251999999997</v>
      </c>
      <c r="U31" s="11">
        <v>43.713974870000001</v>
      </c>
      <c r="V31" s="11">
        <v>26.110081100000002</v>
      </c>
      <c r="W31" s="11">
        <v>48.750930650000001</v>
      </c>
      <c r="X31" s="11">
        <v>53.529917490000003</v>
      </c>
      <c r="Y31" s="11">
        <v>41.568584129999998</v>
      </c>
      <c r="Z31" s="11">
        <v>31.998288389999999</v>
      </c>
    </row>
    <row r="32" spans="2:26" ht="15.75" customHeight="1" x14ac:dyDescent="0.2">
      <c r="C32" s="37"/>
      <c r="E32" s="38" t="s">
        <v>54</v>
      </c>
      <c r="F32" s="11">
        <v>46</v>
      </c>
      <c r="G32" s="11">
        <v>54.999999999999993</v>
      </c>
      <c r="H32" s="11">
        <v>50.7</v>
      </c>
      <c r="I32" s="11">
        <v>31.784999999999997</v>
      </c>
      <c r="J32" s="11">
        <v>24.809999999999995</v>
      </c>
      <c r="K32" s="11">
        <v>28.29</v>
      </c>
      <c r="L32" s="11">
        <v>18.43</v>
      </c>
      <c r="M32" s="11">
        <v>13.29</v>
      </c>
      <c r="N32" s="11">
        <v>26.370000000000005</v>
      </c>
      <c r="O32" s="11">
        <v>34.24</v>
      </c>
      <c r="P32" s="11">
        <v>43.24</v>
      </c>
      <c r="Q32" s="11">
        <v>31.990000000000002</v>
      </c>
      <c r="R32" s="11">
        <v>18.87</v>
      </c>
      <c r="S32" s="11">
        <v>41.55</v>
      </c>
      <c r="T32" s="11">
        <v>41.24</v>
      </c>
      <c r="U32" s="11">
        <v>31.97</v>
      </c>
      <c r="V32" s="11">
        <v>35.57</v>
      </c>
      <c r="W32" s="11">
        <v>57.480000000000004</v>
      </c>
      <c r="X32" s="11">
        <v>39.89</v>
      </c>
      <c r="Y32" s="11">
        <v>12.41</v>
      </c>
      <c r="Z32" s="11">
        <v>8.0299999999999994</v>
      </c>
    </row>
    <row r="33" spans="2:26" ht="15.75" customHeight="1" x14ac:dyDescent="0.2">
      <c r="C33" s="37"/>
      <c r="E33" s="38" t="s">
        <v>55</v>
      </c>
      <c r="F33" s="11"/>
      <c r="G33" s="11"/>
      <c r="H33" s="11"/>
      <c r="I33" s="11"/>
      <c r="J33" s="11"/>
      <c r="K33" s="11"/>
      <c r="L33" s="11">
        <v>119.99999999999999</v>
      </c>
      <c r="M33" s="11">
        <v>129.9</v>
      </c>
      <c r="N33" s="11">
        <v>132.69999999999999</v>
      </c>
      <c r="O33" s="11">
        <v>130.81</v>
      </c>
      <c r="P33" s="11">
        <v>130.4</v>
      </c>
      <c r="Q33" s="11">
        <v>119.65</v>
      </c>
      <c r="R33" s="11">
        <v>85.06</v>
      </c>
      <c r="S33" s="11">
        <v>138.23000000000002</v>
      </c>
      <c r="T33" s="11">
        <v>127.59</v>
      </c>
      <c r="U33" s="11">
        <v>155.69</v>
      </c>
      <c r="V33" s="11">
        <v>110.82</v>
      </c>
      <c r="W33" s="11">
        <v>98.110000000000014</v>
      </c>
      <c r="X33" s="11">
        <v>101.52</v>
      </c>
      <c r="Y33" s="11">
        <v>79.510000000000005</v>
      </c>
      <c r="Z33" s="11">
        <v>44.400000000000006</v>
      </c>
    </row>
    <row r="34" spans="2:26" ht="15.75" customHeight="1" x14ac:dyDescent="0.2">
      <c r="C34" s="37"/>
      <c r="E34" s="38" t="s">
        <v>205</v>
      </c>
      <c r="P34" s="11"/>
      <c r="Q34" s="11"/>
      <c r="R34" s="11"/>
      <c r="S34" s="11"/>
      <c r="T34" s="11"/>
      <c r="U34" s="11"/>
      <c r="V34" s="11"/>
      <c r="W34" s="11">
        <v>318.72000000000003</v>
      </c>
      <c r="X34" s="11">
        <v>144.97999999999999</v>
      </c>
      <c r="Y34" s="11">
        <v>148.5</v>
      </c>
      <c r="Z34" s="11">
        <v>170.32</v>
      </c>
    </row>
    <row r="35" spans="2:26" ht="15.75" customHeight="1" x14ac:dyDescent="0.2">
      <c r="C35" s="37"/>
      <c r="E35" s="38" t="s">
        <v>201</v>
      </c>
      <c r="F35" s="11">
        <v>102.66419999999994</v>
      </c>
      <c r="G35" s="11">
        <v>109.78419999999988</v>
      </c>
      <c r="H35" s="11">
        <v>96.184200000000061</v>
      </c>
      <c r="I35" s="11">
        <v>59.350651427000059</v>
      </c>
      <c r="J35" s="11">
        <v>92.528032619999976</v>
      </c>
      <c r="K35" s="11">
        <v>87.118307860000016</v>
      </c>
      <c r="L35" s="11">
        <v>71.644534999999991</v>
      </c>
      <c r="M35" s="11">
        <v>88.779372999999879</v>
      </c>
      <c r="N35" s="11">
        <v>107.19584800000004</v>
      </c>
      <c r="O35" s="11">
        <v>139.28110900000001</v>
      </c>
      <c r="P35" s="39">
        <v>95.873833133100021</v>
      </c>
      <c r="Q35" s="39">
        <v>68.828186209999984</v>
      </c>
      <c r="R35" s="39">
        <v>117.36153099999996</v>
      </c>
      <c r="S35" s="39">
        <v>139.00045899999998</v>
      </c>
      <c r="T35" s="39">
        <v>119.78027300000008</v>
      </c>
      <c r="U35" s="39">
        <v>157.14628601000001</v>
      </c>
      <c r="V35" s="39">
        <v>130.9758342500001</v>
      </c>
      <c r="W35" s="39">
        <v>-160.95655054000014</v>
      </c>
      <c r="X35" s="39">
        <v>-17.334050689975612</v>
      </c>
      <c r="Y35" s="39">
        <v>153.72666660666812</v>
      </c>
      <c r="Z35" s="40" t="s">
        <v>76</v>
      </c>
    </row>
    <row r="36" spans="2:26" ht="15.75" customHeight="1" x14ac:dyDescent="0.2">
      <c r="C36" s="37"/>
      <c r="D36" s="33"/>
      <c r="E36" s="41"/>
      <c r="F36" s="11"/>
      <c r="G36" s="11"/>
      <c r="H36" s="11"/>
      <c r="I36" s="11"/>
      <c r="J36" s="11"/>
      <c r="K36" s="11"/>
      <c r="L36" s="11"/>
      <c r="M36" s="11"/>
      <c r="N36" s="11"/>
      <c r="O36" s="11"/>
      <c r="P36" s="39"/>
      <c r="Q36" s="39"/>
      <c r="R36" s="39"/>
      <c r="S36" s="39"/>
      <c r="T36" s="39"/>
      <c r="U36" s="39"/>
      <c r="V36" s="39"/>
      <c r="W36" s="39"/>
      <c r="X36" s="39"/>
      <c r="Y36" s="39"/>
      <c r="Z36" s="39"/>
    </row>
    <row r="37" spans="2:26" ht="15.75" customHeight="1" x14ac:dyDescent="0.25">
      <c r="B37" s="42"/>
      <c r="D37" s="32"/>
      <c r="E37" s="43" t="s">
        <v>5</v>
      </c>
      <c r="F37" s="11"/>
      <c r="G37" s="11"/>
      <c r="H37" s="11"/>
      <c r="I37" s="23">
        <v>31.880000000000003</v>
      </c>
      <c r="J37" s="23">
        <v>37.410000000000004</v>
      </c>
      <c r="K37" s="23">
        <v>16.22</v>
      </c>
      <c r="L37" s="23">
        <v>-0.35000000000000009</v>
      </c>
      <c r="M37" s="23">
        <v>-38.368400000000001</v>
      </c>
      <c r="N37" s="23">
        <v>-103.083</v>
      </c>
      <c r="O37" s="23">
        <v>9.256886999999999</v>
      </c>
      <c r="P37" s="44">
        <v>0.68828099999999948</v>
      </c>
      <c r="Q37" s="44">
        <v>7.1037829999999982</v>
      </c>
      <c r="R37" s="44">
        <v>21.275303000000001</v>
      </c>
      <c r="S37" s="44">
        <v>23.149186000000004</v>
      </c>
      <c r="T37" s="44">
        <v>42.872416000000001</v>
      </c>
      <c r="U37" s="44">
        <v>35.434975620000003</v>
      </c>
      <c r="V37" s="44">
        <v>21.130000000000003</v>
      </c>
      <c r="W37" s="44">
        <v>24.05</v>
      </c>
      <c r="X37" s="44">
        <v>37.5</v>
      </c>
      <c r="Y37" s="44">
        <v>33.29</v>
      </c>
      <c r="Z37" s="44">
        <v>29.687138170000001</v>
      </c>
    </row>
    <row r="38" spans="2:26" ht="15.75" customHeight="1" x14ac:dyDescent="0.2">
      <c r="C38" s="37"/>
      <c r="E38" s="38" t="s">
        <v>56</v>
      </c>
      <c r="F38" s="11"/>
      <c r="G38" s="11"/>
      <c r="H38" s="11"/>
      <c r="I38" s="11">
        <v>32.880000000000003</v>
      </c>
      <c r="J38" s="11">
        <v>40.78</v>
      </c>
      <c r="K38" s="11">
        <v>19.899999999999999</v>
      </c>
      <c r="L38" s="11">
        <v>3.7</v>
      </c>
      <c r="M38" s="11">
        <v>15.5</v>
      </c>
      <c r="N38" s="11">
        <v>19.090000000000003</v>
      </c>
      <c r="O38" s="11">
        <v>10.219999999999999</v>
      </c>
      <c r="P38" s="39">
        <v>16.98</v>
      </c>
      <c r="Q38" s="39">
        <v>17.23</v>
      </c>
      <c r="R38" s="39">
        <v>23.650000000000002</v>
      </c>
      <c r="S38" s="39">
        <v>25.540000000000003</v>
      </c>
      <c r="T38" s="39">
        <v>45.3</v>
      </c>
      <c r="U38" s="39">
        <v>37.869999999999997</v>
      </c>
      <c r="V38" s="39">
        <v>22.490000000000002</v>
      </c>
      <c r="W38" s="39">
        <v>25.41</v>
      </c>
      <c r="X38" s="39">
        <v>38.900000000000006</v>
      </c>
      <c r="Y38" s="39">
        <v>34.630000000000003</v>
      </c>
      <c r="Z38" s="39">
        <v>32.32</v>
      </c>
    </row>
    <row r="39" spans="2:26" ht="15.75" customHeight="1" x14ac:dyDescent="0.2">
      <c r="C39" s="37"/>
      <c r="E39" s="38" t="s">
        <v>57</v>
      </c>
      <c r="F39" s="11"/>
      <c r="G39" s="11"/>
      <c r="H39" s="11"/>
      <c r="I39" s="11">
        <v>-1</v>
      </c>
      <c r="J39" s="11">
        <v>-3.3699999999999997</v>
      </c>
      <c r="K39" s="11">
        <v>-3.6799999999999997</v>
      </c>
      <c r="L39" s="11">
        <v>-4.05</v>
      </c>
      <c r="M39" s="11">
        <v>-53.868400000000001</v>
      </c>
      <c r="N39" s="11">
        <v>-122.173</v>
      </c>
      <c r="O39" s="11">
        <v>-0.963113</v>
      </c>
      <c r="P39" s="11">
        <v>-16.291719000000001</v>
      </c>
      <c r="Q39" s="11">
        <v>-10.126217</v>
      </c>
      <c r="R39" s="11">
        <v>-2.3746970000000003</v>
      </c>
      <c r="S39" s="11">
        <v>-2.3908140000000002</v>
      </c>
      <c r="T39" s="11">
        <v>-2.427584</v>
      </c>
      <c r="U39" s="11">
        <v>-2.4350243799999998</v>
      </c>
      <c r="V39" s="11">
        <v>-1.36</v>
      </c>
      <c r="W39" s="11">
        <v>-1.36</v>
      </c>
      <c r="X39" s="11">
        <v>-1.4000000000000001</v>
      </c>
      <c r="Y39" s="11">
        <v>-1.34</v>
      </c>
      <c r="Z39" s="11">
        <v>-2.6328618300000004</v>
      </c>
    </row>
    <row r="40" spans="2:26" ht="15.75" customHeight="1" x14ac:dyDescent="0.2">
      <c r="B40" s="33"/>
      <c r="C40" s="33"/>
      <c r="D40" s="33"/>
      <c r="E40" s="13"/>
      <c r="F40" s="11"/>
      <c r="G40" s="11"/>
      <c r="H40" s="11"/>
      <c r="I40" s="11"/>
      <c r="J40" s="11"/>
      <c r="K40" s="11"/>
      <c r="L40" s="11"/>
      <c r="M40" s="11"/>
      <c r="N40" s="11"/>
      <c r="O40" s="11"/>
      <c r="P40" s="11"/>
      <c r="Q40" s="11"/>
      <c r="R40" s="11"/>
      <c r="S40" s="11"/>
      <c r="T40" s="11"/>
      <c r="U40" s="11"/>
      <c r="V40" s="11"/>
      <c r="W40" s="11"/>
      <c r="X40" s="11"/>
      <c r="Y40" s="11"/>
      <c r="Z40" s="11"/>
    </row>
    <row r="41" spans="2:26" ht="15.75" customHeight="1" x14ac:dyDescent="0.25">
      <c r="C41" s="32"/>
      <c r="D41" s="32"/>
      <c r="E41" s="24" t="s">
        <v>206</v>
      </c>
      <c r="F41" s="23">
        <v>-19.604200000000006</v>
      </c>
      <c r="G41" s="23">
        <v>-57.904199999999989</v>
      </c>
      <c r="H41" s="23">
        <v>-57.544200000000004</v>
      </c>
      <c r="I41" s="23">
        <v>-28.50419999999999</v>
      </c>
      <c r="J41" s="23">
        <v>-34.754414999999995</v>
      </c>
      <c r="K41" s="23">
        <v>5.3688000000000002</v>
      </c>
      <c r="L41" s="23">
        <v>-27.994200000000003</v>
      </c>
      <c r="M41" s="23">
        <v>-72.917200000000008</v>
      </c>
      <c r="N41" s="23">
        <v>172.42100000000005</v>
      </c>
      <c r="O41" s="23">
        <v>-353.55488700000001</v>
      </c>
      <c r="P41" s="23">
        <v>-125.55866941309998</v>
      </c>
      <c r="Q41" s="23">
        <v>-119.46008900999999</v>
      </c>
      <c r="R41" s="23">
        <v>-71.399258000000003</v>
      </c>
      <c r="S41" s="23">
        <v>51.412207000000031</v>
      </c>
      <c r="T41" s="23">
        <v>-163.12364300000002</v>
      </c>
      <c r="U41" s="23">
        <v>-188.58806715999992</v>
      </c>
      <c r="V41" s="23">
        <v>-325.21413839000013</v>
      </c>
      <c r="W41" s="23">
        <v>-443.19144458</v>
      </c>
      <c r="X41" s="23">
        <v>-332.83255366999998</v>
      </c>
      <c r="Y41" s="23">
        <v>-405.7954235569689</v>
      </c>
      <c r="Z41" s="23">
        <v>-201.67602780000004</v>
      </c>
    </row>
    <row r="42" spans="2:26" ht="15.75" customHeight="1" x14ac:dyDescent="0.25">
      <c r="B42" s="33" t="s">
        <v>42</v>
      </c>
      <c r="C42" s="32"/>
      <c r="D42" s="32"/>
      <c r="E42" s="22"/>
      <c r="F42" s="11"/>
      <c r="G42" s="11"/>
      <c r="H42" s="11"/>
      <c r="I42" s="11"/>
      <c r="J42" s="11"/>
      <c r="K42" s="11"/>
      <c r="L42" s="11"/>
      <c r="M42" s="11"/>
      <c r="N42" s="11"/>
      <c r="O42" s="11"/>
      <c r="P42" s="11"/>
      <c r="Q42" s="11"/>
      <c r="R42" s="11"/>
      <c r="S42" s="11"/>
      <c r="T42" s="11"/>
      <c r="U42" s="11"/>
      <c r="V42" s="11"/>
      <c r="W42" s="11"/>
      <c r="X42" s="11"/>
      <c r="Y42" s="11"/>
      <c r="Z42" s="11"/>
    </row>
    <row r="43" spans="2:26" ht="15.75" customHeight="1" x14ac:dyDescent="0.25">
      <c r="C43" s="32"/>
      <c r="D43" s="32"/>
      <c r="E43" s="24" t="s">
        <v>7</v>
      </c>
      <c r="F43" s="23">
        <v>11.704200000000007</v>
      </c>
      <c r="G43" s="23">
        <v>-8.2957999999999998</v>
      </c>
      <c r="H43" s="23">
        <v>-5.2957999999999998</v>
      </c>
      <c r="I43" s="23">
        <v>50.404200000000003</v>
      </c>
      <c r="J43" s="23">
        <v>23.964200000000002</v>
      </c>
      <c r="K43" s="23">
        <v>34.851200000000006</v>
      </c>
      <c r="L43" s="23">
        <v>38.594200000000008</v>
      </c>
      <c r="M43" s="23">
        <v>106.65419999999999</v>
      </c>
      <c r="N43" s="23">
        <v>-200.61100000000008</v>
      </c>
      <c r="O43" s="23">
        <v>95.579886999999999</v>
      </c>
      <c r="P43" s="23">
        <v>47.08334241309997</v>
      </c>
      <c r="Q43" s="23">
        <v>58.168146010000008</v>
      </c>
      <c r="R43" s="23">
        <v>29.739010999999998</v>
      </c>
      <c r="S43" s="23">
        <v>72.586878999999968</v>
      </c>
      <c r="T43" s="23">
        <v>19.185030999999999</v>
      </c>
      <c r="U43" s="23">
        <v>57.309114830000013</v>
      </c>
      <c r="V43" s="23">
        <v>41.123071229999994</v>
      </c>
      <c r="W43" s="23">
        <v>301.84860410000005</v>
      </c>
      <c r="X43" s="23">
        <v>175.79608228499998</v>
      </c>
      <c r="Y43" s="23">
        <v>181.35053288000003</v>
      </c>
      <c r="Z43" s="23">
        <v>237.88188260000001</v>
      </c>
    </row>
    <row r="44" spans="2:26" ht="15.75" customHeight="1" x14ac:dyDescent="0.2">
      <c r="B44" s="33"/>
      <c r="D44" s="33"/>
      <c r="E44" s="12" t="s">
        <v>210</v>
      </c>
      <c r="F44" s="11">
        <v>20.200000000000003</v>
      </c>
      <c r="G44" s="11">
        <v>0</v>
      </c>
      <c r="H44" s="11">
        <v>0</v>
      </c>
      <c r="I44" s="11">
        <v>55.6</v>
      </c>
      <c r="J44" s="11">
        <v>26.7</v>
      </c>
      <c r="K44" s="11">
        <v>73.400000000000006</v>
      </c>
      <c r="L44" s="11">
        <v>49.290000000000006</v>
      </c>
      <c r="M44" s="11">
        <v>135.94999999999999</v>
      </c>
      <c r="N44" s="11">
        <v>293.60000000000002</v>
      </c>
      <c r="O44" s="11">
        <v>119.46300000000001</v>
      </c>
      <c r="P44" s="11">
        <v>266.43892784000002</v>
      </c>
      <c r="Q44" s="11">
        <v>92.9</v>
      </c>
      <c r="R44" s="11">
        <v>81.981999999999999</v>
      </c>
      <c r="S44" s="11">
        <v>135.75699999999998</v>
      </c>
      <c r="T44" s="11">
        <v>60.945</v>
      </c>
      <c r="U44" s="11">
        <v>109.65100000000001</v>
      </c>
      <c r="V44" s="11">
        <v>81.176462000000015</v>
      </c>
      <c r="W44" s="11">
        <v>445.92</v>
      </c>
      <c r="X44" s="11">
        <v>407.03</v>
      </c>
      <c r="Y44" s="11">
        <v>399.37099999999998</v>
      </c>
      <c r="Z44" s="11">
        <v>251.14600000000002</v>
      </c>
    </row>
    <row r="45" spans="2:26" ht="15.75" customHeight="1" x14ac:dyDescent="0.2">
      <c r="B45" s="33"/>
      <c r="D45" s="33"/>
      <c r="E45" s="12" t="s">
        <v>59</v>
      </c>
      <c r="F45" s="11">
        <v>-45.333999999999996</v>
      </c>
      <c r="G45" s="11">
        <v>-45.134</v>
      </c>
      <c r="H45" s="11">
        <v>-42.134</v>
      </c>
      <c r="I45" s="11">
        <v>-42.033999999999999</v>
      </c>
      <c r="J45" s="11">
        <v>-39.573999999999998</v>
      </c>
      <c r="K45" s="11">
        <v>-75.387</v>
      </c>
      <c r="L45" s="11">
        <v>-47.533999999999999</v>
      </c>
      <c r="M45" s="11">
        <v>-66.134</v>
      </c>
      <c r="N45" s="11">
        <v>-126.05</v>
      </c>
      <c r="O45" s="11">
        <v>-23.883113000000002</v>
      </c>
      <c r="P45" s="11">
        <v>-210.40737542690002</v>
      </c>
      <c r="Q45" s="11">
        <v>-41.390653990000004</v>
      </c>
      <c r="R45" s="11">
        <v>-75.375989000000004</v>
      </c>
      <c r="S45" s="11">
        <v>-85.070121000000015</v>
      </c>
      <c r="T45" s="11">
        <v>-43.364969000000002</v>
      </c>
      <c r="U45" s="11">
        <v>-41.843697989999995</v>
      </c>
      <c r="V45" s="11">
        <v>-35.807390770000005</v>
      </c>
      <c r="W45" s="11">
        <v>-144.0713959</v>
      </c>
      <c r="X45" s="11">
        <v>-231.23391771500002</v>
      </c>
      <c r="Y45" s="11">
        <v>-150.17946712</v>
      </c>
      <c r="Z45" s="11">
        <v>-63.205117399999999</v>
      </c>
    </row>
    <row r="46" spans="2:26" ht="15.75" customHeight="1" x14ac:dyDescent="0.2">
      <c r="B46" s="33"/>
      <c r="D46" s="33"/>
      <c r="E46" s="12" t="s">
        <v>60</v>
      </c>
      <c r="F46" s="11">
        <v>36.838200000000001</v>
      </c>
      <c r="G46" s="11">
        <v>36.838200000000001</v>
      </c>
      <c r="H46" s="11">
        <v>36.838200000000001</v>
      </c>
      <c r="I46" s="11">
        <v>36.838200000000001</v>
      </c>
      <c r="J46" s="11">
        <v>36.838200000000001</v>
      </c>
      <c r="K46" s="11">
        <v>36.838200000000001</v>
      </c>
      <c r="L46" s="11">
        <v>36.838200000000001</v>
      </c>
      <c r="M46" s="11">
        <v>36.838200000000001</v>
      </c>
      <c r="N46" s="11">
        <v>-368.16100000000006</v>
      </c>
      <c r="O46" s="11">
        <v>0</v>
      </c>
      <c r="P46" s="11">
        <v>-8.9482100000000031</v>
      </c>
      <c r="Q46" s="11">
        <v>6.6587999999999994</v>
      </c>
      <c r="R46" s="11">
        <v>23.133000000000003</v>
      </c>
      <c r="S46" s="11">
        <v>21.9</v>
      </c>
      <c r="T46" s="11">
        <v>1.6050000000000011</v>
      </c>
      <c r="U46" s="11">
        <v>-10.49818718</v>
      </c>
      <c r="V46" s="11">
        <v>-4.2460000000000004</v>
      </c>
      <c r="W46" s="11">
        <v>0</v>
      </c>
      <c r="X46" s="11">
        <v>0</v>
      </c>
      <c r="Y46" s="11">
        <v>-67.840999999999994</v>
      </c>
      <c r="Z46" s="11">
        <v>49.940999999999995</v>
      </c>
    </row>
    <row r="47" spans="2:26" ht="15.75" customHeight="1" x14ac:dyDescent="0.25">
      <c r="B47" s="33"/>
      <c r="C47" s="33"/>
      <c r="D47" s="33"/>
      <c r="E47" s="13"/>
      <c r="F47" s="23"/>
      <c r="G47" s="23"/>
      <c r="H47" s="23"/>
      <c r="I47" s="23"/>
      <c r="J47" s="23"/>
      <c r="K47" s="23"/>
      <c r="L47" s="23"/>
      <c r="M47" s="23"/>
      <c r="N47" s="23"/>
      <c r="O47" s="23"/>
      <c r="P47" s="23"/>
      <c r="Q47" s="23"/>
      <c r="R47" s="23"/>
      <c r="S47" s="23"/>
      <c r="T47" s="23"/>
      <c r="U47" s="23"/>
      <c r="V47" s="23"/>
      <c r="W47" s="23"/>
      <c r="X47" s="23"/>
      <c r="Y47" s="23"/>
      <c r="Z47" s="23"/>
    </row>
    <row r="48" spans="2:26" ht="15.75" customHeight="1" x14ac:dyDescent="0.25">
      <c r="C48" s="32"/>
      <c r="D48" s="32"/>
      <c r="E48" s="24" t="s">
        <v>211</v>
      </c>
      <c r="F48" s="23">
        <v>34.5</v>
      </c>
      <c r="G48" s="23">
        <v>47.1</v>
      </c>
      <c r="H48" s="23">
        <v>31.040000000000003</v>
      </c>
      <c r="I48" s="23">
        <v>-22.700000000000003</v>
      </c>
      <c r="J48" s="23">
        <v>-10.509785000000001</v>
      </c>
      <c r="K48" s="23">
        <v>-26.82</v>
      </c>
      <c r="L48" s="23">
        <v>14.2</v>
      </c>
      <c r="M48" s="23">
        <v>2.4630000000000019</v>
      </c>
      <c r="N48" s="23">
        <v>8.9900000000000055</v>
      </c>
      <c r="O48" s="23">
        <v>236.67500000000001</v>
      </c>
      <c r="P48" s="23">
        <v>55.675327000000003</v>
      </c>
      <c r="Q48" s="23">
        <v>109.39194299999998</v>
      </c>
      <c r="R48" s="23">
        <v>38.360247000000001</v>
      </c>
      <c r="S48" s="23">
        <v>22.100913999999996</v>
      </c>
      <c r="T48" s="23">
        <v>104.23861200000002</v>
      </c>
      <c r="U48" s="23">
        <v>-1.671047670000017</v>
      </c>
      <c r="V48" s="23">
        <v>306.41106716000007</v>
      </c>
      <c r="W48" s="23">
        <v>-34.377159519999992</v>
      </c>
      <c r="X48" s="23">
        <v>187.10647138499999</v>
      </c>
      <c r="Y48" s="23">
        <v>169.58489067696888</v>
      </c>
      <c r="Z48" s="23">
        <v>-70.105854799999989</v>
      </c>
    </row>
    <row r="49" spans="1:26" ht="15.75" customHeight="1" x14ac:dyDescent="0.2">
      <c r="B49" s="33"/>
      <c r="D49" s="33"/>
      <c r="E49" s="12" t="s">
        <v>61</v>
      </c>
      <c r="F49" s="11">
        <v>36.9</v>
      </c>
      <c r="G49" s="11">
        <v>67.599999999999994</v>
      </c>
      <c r="H49" s="11">
        <v>63.400000000000006</v>
      </c>
      <c r="I49" s="11">
        <v>19.899999999999999</v>
      </c>
      <c r="J49" s="11">
        <v>0</v>
      </c>
      <c r="K49" s="11">
        <v>28.5</v>
      </c>
      <c r="L49" s="11">
        <v>24.567</v>
      </c>
      <c r="M49" s="11">
        <v>32.965000000000003</v>
      </c>
      <c r="N49" s="11">
        <v>49.24</v>
      </c>
      <c r="O49" s="11">
        <v>329.57799999999997</v>
      </c>
      <c r="P49" s="11">
        <v>122.479</v>
      </c>
      <c r="Q49" s="11">
        <v>103.72</v>
      </c>
      <c r="R49" s="11">
        <v>55.825000000000003</v>
      </c>
      <c r="S49" s="11">
        <v>44.439</v>
      </c>
      <c r="T49" s="11">
        <v>159.60500000000002</v>
      </c>
      <c r="U49" s="11">
        <v>119.304</v>
      </c>
      <c r="V49" s="11">
        <v>332.53053799999998</v>
      </c>
      <c r="W49" s="11">
        <v>39.06</v>
      </c>
      <c r="X49" s="11">
        <v>158.55199999999999</v>
      </c>
      <c r="Y49" s="11">
        <v>200.36821900000001</v>
      </c>
      <c r="Z49" s="11">
        <v>31.9</v>
      </c>
    </row>
    <row r="50" spans="1:26" ht="15.75" customHeight="1" x14ac:dyDescent="0.2">
      <c r="B50" s="33"/>
      <c r="D50" s="33"/>
      <c r="E50" s="12" t="s">
        <v>59</v>
      </c>
      <c r="F50" s="11">
        <v>-2.4</v>
      </c>
      <c r="G50" s="11">
        <v>-20.5</v>
      </c>
      <c r="H50" s="11">
        <v>-32.36</v>
      </c>
      <c r="I50" s="11">
        <v>-42.6</v>
      </c>
      <c r="J50" s="11">
        <v>-10.509785000000001</v>
      </c>
      <c r="K50" s="11">
        <v>-55.32</v>
      </c>
      <c r="L50" s="11">
        <v>-10.367000000000001</v>
      </c>
      <c r="M50" s="11">
        <v>-30.502000000000002</v>
      </c>
      <c r="N50" s="11">
        <v>-30.25</v>
      </c>
      <c r="O50" s="11">
        <v>-74.914000000000001</v>
      </c>
      <c r="P50" s="11">
        <v>-70.250882999999988</v>
      </c>
      <c r="Q50" s="11">
        <v>-21.619257000000001</v>
      </c>
      <c r="R50" s="11">
        <v>-6.310474000000001</v>
      </c>
      <c r="S50" s="11">
        <v>-18.150344</v>
      </c>
      <c r="T50" s="11">
        <v>-58.492387999999998</v>
      </c>
      <c r="U50" s="11">
        <v>-109.71689767000001</v>
      </c>
      <c r="V50" s="11">
        <v>-67.715531870000007</v>
      </c>
      <c r="W50" s="11">
        <v>-66.767159519999993</v>
      </c>
      <c r="X50" s="11">
        <v>-17.433528615</v>
      </c>
      <c r="Y50" s="11">
        <v>-8.8999763230311473</v>
      </c>
      <c r="Z50" s="11">
        <v>-45.161966800000002</v>
      </c>
    </row>
    <row r="51" spans="1:26" ht="15.75" customHeight="1" x14ac:dyDescent="0.2">
      <c r="B51" s="33"/>
      <c r="D51" s="33"/>
      <c r="E51" s="12" t="s">
        <v>60</v>
      </c>
      <c r="F51" s="11"/>
      <c r="G51" s="11"/>
      <c r="H51" s="11"/>
      <c r="I51" s="11"/>
      <c r="J51" s="11"/>
      <c r="K51" s="11"/>
      <c r="L51" s="11"/>
      <c r="M51" s="11"/>
      <c r="N51" s="11">
        <v>-10</v>
      </c>
      <c r="O51" s="11">
        <v>-17.989000000000001</v>
      </c>
      <c r="P51" s="11">
        <v>3.4472099999999983</v>
      </c>
      <c r="Q51" s="11">
        <v>27.291200000000003</v>
      </c>
      <c r="R51" s="11">
        <v>-11.154279000000002</v>
      </c>
      <c r="S51" s="11">
        <v>-4.1877419999999974</v>
      </c>
      <c r="T51" s="11">
        <v>3.1260000000000012</v>
      </c>
      <c r="U51" s="11">
        <v>-11.258150000000002</v>
      </c>
      <c r="V51" s="11">
        <v>41.596061030000094</v>
      </c>
      <c r="W51" s="11">
        <v>-6.6700000000000035</v>
      </c>
      <c r="X51" s="11">
        <v>45.988</v>
      </c>
      <c r="Y51" s="11">
        <v>-21.883351999999995</v>
      </c>
      <c r="Z51" s="11">
        <v>-56.843887999999993</v>
      </c>
    </row>
    <row r="52" spans="1:26" ht="15.75" customHeight="1" x14ac:dyDescent="0.25">
      <c r="B52" s="33"/>
      <c r="C52" s="33"/>
      <c r="D52" s="33"/>
      <c r="E52" s="13"/>
      <c r="F52" s="23"/>
      <c r="G52" s="23"/>
      <c r="H52" s="23"/>
      <c r="I52" s="23"/>
      <c r="J52" s="23"/>
      <c r="K52" s="23"/>
      <c r="L52" s="23"/>
      <c r="M52" s="23"/>
      <c r="N52" s="23"/>
      <c r="O52" s="23"/>
      <c r="P52" s="23"/>
      <c r="Q52" s="23"/>
      <c r="R52" s="23"/>
      <c r="S52" s="23"/>
      <c r="T52" s="23"/>
      <c r="U52" s="23"/>
      <c r="V52" s="23"/>
      <c r="W52" s="23"/>
      <c r="X52" s="23"/>
      <c r="Y52" s="23"/>
      <c r="Z52" s="23"/>
    </row>
    <row r="53" spans="1:26" ht="15.75" customHeight="1" x14ac:dyDescent="0.25">
      <c r="C53" s="32"/>
      <c r="D53" s="32"/>
      <c r="E53" s="24" t="s">
        <v>9</v>
      </c>
      <c r="F53" s="23">
        <v>26.6</v>
      </c>
      <c r="G53" s="23">
        <v>-19.100000000000001</v>
      </c>
      <c r="H53" s="23">
        <v>-31.8</v>
      </c>
      <c r="I53" s="23">
        <v>-0.79999999999999716</v>
      </c>
      <c r="J53" s="23">
        <v>-21.3</v>
      </c>
      <c r="K53" s="23">
        <v>13.4</v>
      </c>
      <c r="L53" s="23">
        <v>24.7</v>
      </c>
      <c r="M53" s="23">
        <v>36.200000000000003</v>
      </c>
      <c r="N53" s="23">
        <v>-19.3</v>
      </c>
      <c r="O53" s="23">
        <v>-21.3</v>
      </c>
      <c r="P53" s="23">
        <v>-22.8</v>
      </c>
      <c r="Q53" s="23">
        <v>48.1</v>
      </c>
      <c r="R53" s="23">
        <v>-3.2999999999999901</v>
      </c>
      <c r="S53" s="23">
        <v>146.10000000000002</v>
      </c>
      <c r="T53" s="23">
        <v>-39.699999999999996</v>
      </c>
      <c r="U53" s="23">
        <v>-132.94999999999996</v>
      </c>
      <c r="V53" s="23">
        <v>22.219999999999978</v>
      </c>
      <c r="W53" s="23">
        <v>-175.71999999999997</v>
      </c>
      <c r="X53" s="23">
        <v>29.969999999999978</v>
      </c>
      <c r="Y53" s="23">
        <v>-54.86</v>
      </c>
      <c r="Z53" s="23">
        <v>-33.900000000000013</v>
      </c>
    </row>
    <row r="54" spans="1:26" ht="15.75" customHeight="1" x14ac:dyDescent="0.2">
      <c r="B54" s="33"/>
      <c r="D54" s="33"/>
      <c r="E54" s="12" t="s">
        <v>58</v>
      </c>
      <c r="F54" s="11">
        <v>8</v>
      </c>
      <c r="G54" s="11">
        <v>0.2</v>
      </c>
      <c r="H54" s="11">
        <v>-2.7</v>
      </c>
      <c r="I54" s="11">
        <v>7.6</v>
      </c>
      <c r="J54" s="11">
        <v>1</v>
      </c>
      <c r="K54" s="11">
        <v>8.4</v>
      </c>
      <c r="L54" s="11">
        <v>-0.3</v>
      </c>
      <c r="M54" s="11">
        <v>-3.1</v>
      </c>
      <c r="N54" s="11">
        <v>-1.8</v>
      </c>
      <c r="O54" s="11">
        <v>-7.2</v>
      </c>
      <c r="P54" s="11">
        <v>-55.4</v>
      </c>
      <c r="Q54" s="11">
        <v>10.9</v>
      </c>
      <c r="R54" s="11">
        <v>-9.7000000000000011</v>
      </c>
      <c r="S54" s="11">
        <v>37.9</v>
      </c>
      <c r="T54" s="11">
        <v>-32.200000000000003</v>
      </c>
      <c r="U54" s="11">
        <v>-125</v>
      </c>
      <c r="V54" s="11">
        <v>-1.4400000000000057</v>
      </c>
      <c r="W54" s="11">
        <v>-47.659999999999989</v>
      </c>
      <c r="X54" s="11">
        <v>2.3350000000000115</v>
      </c>
      <c r="Y54" s="11">
        <v>5.1699999999999884</v>
      </c>
      <c r="Z54" s="11">
        <v>-21</v>
      </c>
    </row>
    <row r="55" spans="1:26" ht="15.75" customHeight="1" x14ac:dyDescent="0.2">
      <c r="B55" s="33"/>
      <c r="D55" s="33"/>
      <c r="E55" s="12" t="s">
        <v>62</v>
      </c>
      <c r="F55" s="11">
        <v>19.5</v>
      </c>
      <c r="G55" s="11">
        <v>-17.5</v>
      </c>
      <c r="H55" s="11">
        <v>-27.3</v>
      </c>
      <c r="I55" s="11">
        <v>-7.4</v>
      </c>
      <c r="J55" s="11">
        <v>-13.2</v>
      </c>
      <c r="K55" s="11">
        <v>3.3</v>
      </c>
      <c r="L55" s="11">
        <v>36.6</v>
      </c>
      <c r="M55" s="11">
        <v>40.1</v>
      </c>
      <c r="N55" s="11">
        <v>-16.600000000000001</v>
      </c>
      <c r="O55" s="11">
        <v>-13.3</v>
      </c>
      <c r="P55" s="11">
        <v>35.799999999999997</v>
      </c>
      <c r="Q55" s="11">
        <v>38.6</v>
      </c>
      <c r="R55" s="11">
        <v>7.7000000000000028</v>
      </c>
      <c r="S55" s="11">
        <v>101.4</v>
      </c>
      <c r="T55" s="11">
        <v>1.2000000000000028</v>
      </c>
      <c r="U55" s="11">
        <v>-14.999999999999989</v>
      </c>
      <c r="V55" s="11">
        <v>58.099999999999966</v>
      </c>
      <c r="W55" s="11">
        <v>-134.85999999999999</v>
      </c>
      <c r="X55" s="11">
        <v>37.234999999999985</v>
      </c>
      <c r="Y55" s="11">
        <v>-58.72999999999999</v>
      </c>
      <c r="Z55" s="11">
        <v>-11.200000000000017</v>
      </c>
    </row>
    <row r="56" spans="1:26" ht="15.75" customHeight="1" x14ac:dyDescent="0.2">
      <c r="B56" s="33"/>
      <c r="C56" s="33"/>
      <c r="D56" s="33"/>
      <c r="E56" s="34" t="s">
        <v>63</v>
      </c>
      <c r="F56" s="11">
        <v>39.9</v>
      </c>
      <c r="G56" s="11">
        <v>-1.8</v>
      </c>
      <c r="H56" s="11">
        <v>-48.4</v>
      </c>
      <c r="I56" s="11">
        <v>10.199999999999999</v>
      </c>
      <c r="J56" s="11">
        <v>-6.8</v>
      </c>
      <c r="K56" s="11">
        <v>-8.4</v>
      </c>
      <c r="L56" s="11">
        <v>4.4000000000000004</v>
      </c>
      <c r="M56" s="11">
        <v>12.2</v>
      </c>
      <c r="N56" s="11">
        <v>-50.5</v>
      </c>
      <c r="O56" s="11">
        <v>-0.3</v>
      </c>
      <c r="P56" s="11">
        <v>0.9</v>
      </c>
      <c r="Q56" s="11">
        <v>10.7</v>
      </c>
      <c r="R56" s="11">
        <v>4.7000000000000028</v>
      </c>
      <c r="S56" s="11">
        <v>78.7</v>
      </c>
      <c r="T56" s="11">
        <v>-9.1999999999999993</v>
      </c>
      <c r="U56" s="11">
        <v>-46.600000000000009</v>
      </c>
      <c r="V56" s="11">
        <v>1.5999999999999979</v>
      </c>
      <c r="W56" s="11">
        <v>-20.599999999999966</v>
      </c>
      <c r="X56" s="11">
        <v>1.3999999999999773</v>
      </c>
      <c r="Y56" s="11">
        <v>-7.6</v>
      </c>
      <c r="Z56" s="11">
        <v>8.0000000000000018</v>
      </c>
    </row>
    <row r="57" spans="1:26" ht="15.75" customHeight="1" x14ac:dyDescent="0.2">
      <c r="B57" s="33"/>
      <c r="C57" s="33"/>
      <c r="D57" s="33"/>
      <c r="E57" s="34" t="s">
        <v>64</v>
      </c>
      <c r="F57" s="11">
        <v>-20.399999999999999</v>
      </c>
      <c r="G57" s="11">
        <v>-15.7</v>
      </c>
      <c r="H57" s="11">
        <v>21.1</v>
      </c>
      <c r="I57" s="11">
        <v>-17.5</v>
      </c>
      <c r="J57" s="11">
        <v>-6.6</v>
      </c>
      <c r="K57" s="11">
        <v>11.7</v>
      </c>
      <c r="L57" s="11">
        <v>32.1</v>
      </c>
      <c r="M57" s="11">
        <v>27.8</v>
      </c>
      <c r="N57" s="11">
        <v>34</v>
      </c>
      <c r="O57" s="11">
        <v>-13</v>
      </c>
      <c r="P57" s="11">
        <v>34.9</v>
      </c>
      <c r="Q57" s="11">
        <v>27.9</v>
      </c>
      <c r="R57" s="11">
        <v>3</v>
      </c>
      <c r="S57" s="11">
        <v>22.699999999999996</v>
      </c>
      <c r="T57" s="11">
        <v>10.399999999999999</v>
      </c>
      <c r="U57" s="11">
        <v>31.600000000000005</v>
      </c>
      <c r="V57" s="11">
        <v>56.499999999999957</v>
      </c>
      <c r="W57" s="11">
        <v>-114.29999999999998</v>
      </c>
      <c r="X57" s="11">
        <v>35.800000000000011</v>
      </c>
      <c r="Y57" s="11">
        <v>-51.09999999999998</v>
      </c>
      <c r="Z57" s="11">
        <v>-19.200000000000024</v>
      </c>
    </row>
    <row r="58" spans="1:26" ht="15.75" customHeight="1" x14ac:dyDescent="0.2">
      <c r="B58" s="33"/>
      <c r="D58" s="33"/>
      <c r="E58" s="12" t="s">
        <v>65</v>
      </c>
      <c r="F58" s="11">
        <v>-0.9</v>
      </c>
      <c r="G58" s="11">
        <v>-1.8</v>
      </c>
      <c r="H58" s="11">
        <v>-1.8</v>
      </c>
      <c r="I58" s="11">
        <v>-1</v>
      </c>
      <c r="J58" s="11">
        <v>-9</v>
      </c>
      <c r="K58" s="11">
        <v>1.7</v>
      </c>
      <c r="L58" s="11">
        <v>-11.5</v>
      </c>
      <c r="M58" s="11">
        <v>-0.8</v>
      </c>
      <c r="N58" s="11">
        <v>-0.89999999999999858</v>
      </c>
      <c r="O58" s="11">
        <v>-0.8</v>
      </c>
      <c r="P58" s="11">
        <v>-3.2</v>
      </c>
      <c r="Q58" s="11">
        <v>-1.4</v>
      </c>
      <c r="R58" s="11">
        <v>-1.3</v>
      </c>
      <c r="S58" s="11">
        <v>6.8</v>
      </c>
      <c r="T58" s="11">
        <v>-8.6999999999999993</v>
      </c>
      <c r="U58" s="11">
        <v>7.1500000000000039</v>
      </c>
      <c r="V58" s="11">
        <v>-34.4</v>
      </c>
      <c r="W58" s="11">
        <v>6.7999999999999972</v>
      </c>
      <c r="X58" s="11">
        <v>-9.5</v>
      </c>
      <c r="Y58" s="11">
        <v>-1.2999999999999972</v>
      </c>
      <c r="Z58" s="11">
        <v>-1.6999999999999971</v>
      </c>
    </row>
    <row r="59" spans="1:26" ht="15.75" customHeight="1" x14ac:dyDescent="0.25">
      <c r="B59" s="33"/>
      <c r="D59" s="33"/>
      <c r="E59" s="19"/>
      <c r="F59" s="21"/>
      <c r="G59" s="21"/>
      <c r="H59" s="21"/>
      <c r="I59" s="21"/>
      <c r="J59" s="21"/>
      <c r="K59" s="21"/>
      <c r="L59" s="21"/>
      <c r="M59" s="21"/>
      <c r="N59" s="21"/>
      <c r="O59" s="21"/>
      <c r="P59" s="21"/>
      <c r="Q59" s="21"/>
      <c r="R59" s="21"/>
      <c r="S59" s="21"/>
      <c r="T59" s="21"/>
      <c r="U59" s="21"/>
      <c r="V59" s="21"/>
      <c r="W59" s="21"/>
      <c r="X59" s="21"/>
      <c r="Y59" s="21"/>
      <c r="Z59" s="21"/>
    </row>
    <row r="60" spans="1:26" ht="15.75" customHeight="1" x14ac:dyDescent="0.25">
      <c r="B60" s="33"/>
      <c r="D60" s="33"/>
      <c r="E60" s="22"/>
      <c r="F60" s="23"/>
      <c r="G60" s="23"/>
      <c r="H60" s="23"/>
      <c r="I60" s="23"/>
      <c r="J60" s="23"/>
      <c r="K60" s="23"/>
      <c r="L60" s="23"/>
      <c r="M60" s="23"/>
      <c r="N60" s="23"/>
      <c r="O60" s="23"/>
      <c r="P60" s="23"/>
      <c r="Q60" s="23"/>
      <c r="R60" s="23"/>
      <c r="S60" s="23"/>
      <c r="T60" s="23"/>
      <c r="U60" s="23"/>
      <c r="V60" s="23"/>
      <c r="W60" s="23"/>
      <c r="X60" s="23"/>
      <c r="Y60" s="23"/>
      <c r="Z60" s="23"/>
    </row>
    <row r="61" spans="1:26" ht="15.75" customHeight="1" thickBot="1" x14ac:dyDescent="0.3">
      <c r="A61" s="3"/>
      <c r="B61" s="3"/>
      <c r="C61" s="3"/>
      <c r="D61" s="3"/>
      <c r="E61" s="24" t="s">
        <v>10</v>
      </c>
      <c r="F61" s="23"/>
      <c r="G61" s="23"/>
      <c r="H61" s="23"/>
      <c r="I61" s="23"/>
      <c r="J61" s="23"/>
      <c r="K61" s="23"/>
      <c r="L61" s="23"/>
      <c r="M61" s="23"/>
      <c r="N61" s="23"/>
      <c r="O61" s="23"/>
      <c r="P61" s="23"/>
      <c r="Q61" s="23"/>
      <c r="R61" s="23"/>
      <c r="S61" s="23"/>
      <c r="T61" s="23"/>
      <c r="U61" s="23"/>
      <c r="V61" s="23"/>
      <c r="W61" s="23"/>
      <c r="X61" s="23"/>
      <c r="Y61" s="23"/>
      <c r="Z61" s="23"/>
    </row>
    <row r="62" spans="1:26" x14ac:dyDescent="0.2">
      <c r="B62" s="49"/>
      <c r="C62" s="49"/>
      <c r="D62" s="49"/>
      <c r="E62" s="12" t="s">
        <v>11</v>
      </c>
      <c r="F62" s="11">
        <v>37</v>
      </c>
      <c r="G62" s="11">
        <v>73.400000000000006</v>
      </c>
      <c r="H62" s="11">
        <v>106.155</v>
      </c>
      <c r="I62" s="11">
        <v>96.549379999999999</v>
      </c>
      <c r="J62" s="11">
        <v>85.119</v>
      </c>
      <c r="K62" s="11">
        <v>146.43200000000002</v>
      </c>
      <c r="L62" s="11">
        <v>297.16399999999999</v>
      </c>
      <c r="M62" s="11">
        <v>302.71600000000001</v>
      </c>
      <c r="N62" s="11">
        <v>302.54399999999998</v>
      </c>
      <c r="O62" s="11">
        <v>186.37599999999998</v>
      </c>
      <c r="P62" s="11">
        <v>235.56</v>
      </c>
      <c r="Q62" s="11">
        <v>159.36700000000002</v>
      </c>
      <c r="R62" s="11">
        <v>196.35470899999999</v>
      </c>
      <c r="S62" s="11">
        <v>64.367999999999995</v>
      </c>
      <c r="T62" s="11">
        <v>63.800000000000004</v>
      </c>
      <c r="U62" s="11">
        <v>60.099000000000004</v>
      </c>
      <c r="V62" s="11">
        <v>97.100999999999999</v>
      </c>
      <c r="W62" s="11">
        <v>69.826999999999998</v>
      </c>
      <c r="X62" s="11">
        <v>68.768000000000001</v>
      </c>
      <c r="Y62" s="11">
        <v>108.202</v>
      </c>
      <c r="Z62" s="11">
        <v>87.777999999999992</v>
      </c>
    </row>
    <row r="63" spans="1:26" x14ac:dyDescent="0.2">
      <c r="E63" s="12" t="s">
        <v>12</v>
      </c>
      <c r="P63" s="11"/>
      <c r="Q63" s="11"/>
      <c r="R63" s="11"/>
      <c r="S63" s="11"/>
      <c r="T63" s="11"/>
      <c r="U63" s="11"/>
      <c r="V63" s="11"/>
      <c r="W63" s="11"/>
      <c r="X63" s="11"/>
      <c r="Y63" s="11"/>
      <c r="Z63" s="11">
        <v>-41.8</v>
      </c>
    </row>
    <row r="64" spans="1:26" x14ac:dyDescent="0.2">
      <c r="A64" s="50" t="s">
        <v>66</v>
      </c>
      <c r="B64" s="27" t="s">
        <v>67</v>
      </c>
      <c r="C64" s="27"/>
      <c r="D64" s="27"/>
      <c r="E64" s="12" t="s">
        <v>13</v>
      </c>
      <c r="P64" s="11"/>
      <c r="Q64" s="11"/>
      <c r="R64" s="11"/>
      <c r="S64" s="11"/>
      <c r="T64" s="11"/>
      <c r="U64" s="11"/>
      <c r="V64" s="11"/>
      <c r="W64" s="11"/>
      <c r="X64" s="11"/>
      <c r="Y64" s="11"/>
      <c r="Z64" s="11">
        <v>-24</v>
      </c>
    </row>
    <row r="65" spans="1:26" ht="15.75" customHeight="1" x14ac:dyDescent="0.25">
      <c r="C65" s="27"/>
      <c r="D65" s="27"/>
      <c r="E65" s="25" t="s">
        <v>14</v>
      </c>
      <c r="F65" s="23">
        <v>-21.604200000000006</v>
      </c>
      <c r="G65" s="23">
        <v>-94.304199999999994</v>
      </c>
      <c r="H65" s="23">
        <v>-90.299199999999999</v>
      </c>
      <c r="I65" s="23">
        <v>-18.898579999999988</v>
      </c>
      <c r="J65" s="23">
        <v>-23.324035000000009</v>
      </c>
      <c r="K65" s="23">
        <v>-55.944200000000016</v>
      </c>
      <c r="L65" s="23">
        <v>-178.72619999999998</v>
      </c>
      <c r="M65" s="23">
        <v>-78.469200000000029</v>
      </c>
      <c r="N65" s="23">
        <v>172.59300000000007</v>
      </c>
      <c r="O65" s="23">
        <v>-237.386887</v>
      </c>
      <c r="P65" s="23">
        <v>-174.7426694131</v>
      </c>
      <c r="Q65" s="23">
        <v>-43.267089010000007</v>
      </c>
      <c r="R65" s="23">
        <v>-108.38696699999997</v>
      </c>
      <c r="S65" s="23">
        <v>183.39891600000001</v>
      </c>
      <c r="T65" s="23">
        <v>-162.55564300000003</v>
      </c>
      <c r="U65" s="23">
        <v>-184.88706715999993</v>
      </c>
      <c r="V65" s="23">
        <v>-362.21613839000014</v>
      </c>
      <c r="W65" s="23">
        <v>-415.91744457999999</v>
      </c>
      <c r="X65" s="23">
        <v>-331.77355366999996</v>
      </c>
      <c r="Y65" s="23">
        <v>-445.22942355696887</v>
      </c>
      <c r="Z65" s="23">
        <v>-181.25202780000001</v>
      </c>
    </row>
    <row r="66" spans="1:26" ht="15.75" x14ac:dyDescent="0.25">
      <c r="A66" s="51" t="s">
        <v>68</v>
      </c>
      <c r="B66" s="52" t="s">
        <v>69</v>
      </c>
      <c r="C66" s="27"/>
      <c r="D66" s="27"/>
      <c r="E66" s="25" t="s">
        <v>15</v>
      </c>
      <c r="P66" s="23"/>
      <c r="Q66" s="23"/>
      <c r="R66" s="23"/>
      <c r="S66" s="23"/>
      <c r="T66" s="23"/>
      <c r="U66" s="23"/>
      <c r="V66" s="23"/>
      <c r="W66" s="23"/>
      <c r="X66" s="23"/>
      <c r="Y66" s="23"/>
      <c r="Z66" s="23">
        <v>-136.4</v>
      </c>
    </row>
    <row r="67" spans="1:26" ht="15.75" x14ac:dyDescent="0.25">
      <c r="A67" s="51" t="s">
        <v>70</v>
      </c>
      <c r="B67" s="52" t="s">
        <v>71</v>
      </c>
      <c r="C67" s="52"/>
      <c r="D67" s="52"/>
      <c r="E67" s="25" t="s">
        <v>16</v>
      </c>
      <c r="P67" s="23"/>
      <c r="Q67" s="23"/>
      <c r="R67" s="23"/>
      <c r="S67" s="23"/>
      <c r="T67" s="23"/>
      <c r="U67" s="23"/>
      <c r="V67" s="23"/>
      <c r="W67" s="23"/>
      <c r="X67" s="23"/>
      <c r="Y67" s="23"/>
      <c r="Z67" s="23">
        <v>-112.4</v>
      </c>
    </row>
    <row r="68" spans="1:26" ht="15.75" thickBot="1" x14ac:dyDescent="0.25">
      <c r="A68" s="50"/>
      <c r="B68" s="27" t="s">
        <v>72</v>
      </c>
      <c r="C68" s="27"/>
      <c r="D68" s="27"/>
      <c r="E68" s="3"/>
      <c r="F68" s="3"/>
      <c r="G68" s="3"/>
      <c r="H68" s="26"/>
      <c r="I68" s="26"/>
      <c r="J68" s="26"/>
      <c r="K68" s="26"/>
      <c r="L68" s="26"/>
      <c r="M68" s="26"/>
      <c r="N68" s="26"/>
      <c r="O68" s="26"/>
      <c r="P68" s="3"/>
      <c r="Q68" s="3"/>
      <c r="R68" s="3"/>
      <c r="S68" s="3"/>
      <c r="T68" s="3"/>
      <c r="U68" s="3"/>
      <c r="V68" s="3"/>
      <c r="W68" s="3"/>
      <c r="X68" s="3"/>
      <c r="Y68" s="3"/>
      <c r="Z68" s="3"/>
    </row>
    <row r="69" spans="1:26" x14ac:dyDescent="0.2">
      <c r="A69" s="55"/>
      <c r="B69" s="29"/>
      <c r="C69" s="29"/>
      <c r="D69" s="29"/>
      <c r="E69" s="5" t="s">
        <v>17</v>
      </c>
      <c r="F69" s="49"/>
      <c r="G69" s="49"/>
      <c r="H69" s="49"/>
      <c r="I69" s="49"/>
      <c r="J69" s="49"/>
      <c r="K69" s="49"/>
      <c r="L69" s="49"/>
      <c r="M69" s="49"/>
      <c r="N69" s="49"/>
      <c r="O69" s="49"/>
    </row>
    <row r="70" spans="1:26" x14ac:dyDescent="0.2">
      <c r="A70" s="55"/>
      <c r="B70" s="29"/>
      <c r="C70" s="29"/>
      <c r="D70" s="29"/>
      <c r="F70" s="49"/>
      <c r="G70" s="49"/>
      <c r="H70" s="49"/>
      <c r="I70" s="49"/>
      <c r="J70" s="49"/>
      <c r="K70" s="49"/>
      <c r="L70" s="49"/>
      <c r="M70" s="49"/>
      <c r="N70" s="49"/>
      <c r="O70" s="49"/>
    </row>
    <row r="71" spans="1:26" x14ac:dyDescent="0.2">
      <c r="A71" s="55"/>
      <c r="B71" s="29"/>
      <c r="C71" s="29"/>
      <c r="D71" s="29"/>
      <c r="E71" s="5" t="s">
        <v>202</v>
      </c>
      <c r="F71" s="49"/>
      <c r="G71" s="49"/>
      <c r="H71" s="49"/>
      <c r="I71" s="49"/>
      <c r="J71" s="49"/>
      <c r="K71" s="49"/>
      <c r="L71" s="49"/>
      <c r="M71" s="49"/>
      <c r="N71" s="49"/>
      <c r="O71" s="49"/>
    </row>
    <row r="72" spans="1:26" x14ac:dyDescent="0.2">
      <c r="A72" s="55"/>
      <c r="B72" s="29"/>
      <c r="C72" s="29"/>
      <c r="D72" s="29"/>
      <c r="E72" s="5" t="s">
        <v>207</v>
      </c>
      <c r="F72" s="49"/>
      <c r="G72" s="49"/>
      <c r="H72" s="49"/>
      <c r="I72" s="49"/>
      <c r="J72" s="49"/>
      <c r="K72" s="49"/>
      <c r="L72" s="49"/>
      <c r="M72" s="49"/>
      <c r="N72" s="49"/>
      <c r="O72" s="49"/>
    </row>
    <row r="73" spans="1:26" x14ac:dyDescent="0.2">
      <c r="A73" s="55"/>
      <c r="B73" s="29"/>
      <c r="C73" s="29"/>
      <c r="D73" s="29"/>
      <c r="E73" s="115" t="s">
        <v>208</v>
      </c>
      <c r="F73" s="49"/>
      <c r="G73" s="49"/>
      <c r="H73" s="49"/>
      <c r="I73" s="49"/>
      <c r="J73" s="49"/>
      <c r="K73" s="49"/>
      <c r="L73" s="49"/>
      <c r="M73" s="49"/>
      <c r="N73" s="49"/>
      <c r="O73" s="49"/>
    </row>
    <row r="74" spans="1:26" s="49" customFormat="1" ht="45" x14ac:dyDescent="0.25">
      <c r="B74" s="114"/>
      <c r="E74" s="115" t="s">
        <v>209</v>
      </c>
      <c r="F74" s="52"/>
      <c r="G74" s="52"/>
      <c r="H74" s="52"/>
      <c r="I74" s="52"/>
      <c r="J74" s="52"/>
      <c r="K74" s="52"/>
      <c r="L74" s="52"/>
      <c r="M74" s="52"/>
      <c r="N74" s="52"/>
      <c r="O74" s="52"/>
    </row>
    <row r="75" spans="1:26" x14ac:dyDescent="0.2">
      <c r="B75" s="56"/>
      <c r="E75" s="5" t="s">
        <v>212</v>
      </c>
    </row>
    <row r="76" spans="1:26" ht="45" x14ac:dyDescent="0.2">
      <c r="B76" s="56"/>
      <c r="E76" s="125" t="s">
        <v>213</v>
      </c>
    </row>
    <row r="77" spans="1:26" x14ac:dyDescent="0.2">
      <c r="B77" s="56"/>
    </row>
    <row r="78" spans="1:26" x14ac:dyDescent="0.2">
      <c r="B78" s="56"/>
    </row>
  </sheetData>
  <printOptions horizontalCentered="1" verticalCentered="1"/>
  <pageMargins left="0.5" right="0.5" top="0.25" bottom="0.25" header="0" footer="0"/>
  <pageSetup scale="45" orientation="landscape" r:id="rId1"/>
  <colBreaks count="1" manualBreakCount="1">
    <brk id="15" max="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60744-348A-418A-AEB3-093F1FF825AD}">
  <dimension ref="A1:N79"/>
  <sheetViews>
    <sheetView topLeftCell="E1" zoomScale="70" zoomScaleNormal="70" zoomScaleSheetLayoutView="70" workbookViewId="0">
      <pane xSplit="1" ySplit="8" topLeftCell="F9" activePane="bottomRight" state="frozen"/>
      <selection activeCell="E1" sqref="E1"/>
      <selection pane="topRight" activeCell="F1" sqref="F1"/>
      <selection pane="bottomLeft" activeCell="E9" sqref="E9"/>
      <selection pane="bottomRight" activeCell="E68" sqref="E68"/>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13" width="12.7109375" style="5" customWidth="1"/>
    <col min="14" max="14" width="13.7109375" style="5" customWidth="1"/>
    <col min="15" max="136" width="12.5703125" style="5"/>
    <col min="137" max="140" width="0" style="5" hidden="1" customWidth="1"/>
    <col min="141" max="141" width="66.85546875" style="5" customWidth="1"/>
    <col min="142" max="151" width="11.28515625" style="5" customWidth="1"/>
    <col min="152" max="152" width="2.28515625" style="5" customWidth="1"/>
    <col min="153" max="153" width="7.28515625" style="5" customWidth="1"/>
    <col min="154" max="158" width="12.5703125" style="5"/>
    <col min="159" max="159" width="4.85546875" style="5" customWidth="1"/>
    <col min="160" max="160" width="17.7109375" style="5" customWidth="1"/>
    <col min="161" max="162" width="12.5703125" style="5"/>
    <col min="163" max="163" width="3.5703125" style="5" customWidth="1"/>
    <col min="164" max="164" width="12.5703125" style="5"/>
    <col min="165" max="165" width="3.5703125" style="5" customWidth="1"/>
    <col min="166" max="241" width="12.5703125" style="5"/>
    <col min="242" max="242" width="11.28515625" style="5" customWidth="1"/>
    <col min="243" max="392" width="12.5703125" style="5"/>
    <col min="393" max="396" width="0" style="5" hidden="1" customWidth="1"/>
    <col min="397" max="397" width="66.85546875" style="5" customWidth="1"/>
    <col min="398" max="407" width="11.28515625" style="5" customWidth="1"/>
    <col min="408" max="408" width="2.28515625" style="5" customWidth="1"/>
    <col min="409" max="409" width="7.28515625" style="5" customWidth="1"/>
    <col min="410" max="414" width="12.5703125" style="5"/>
    <col min="415" max="415" width="4.85546875" style="5" customWidth="1"/>
    <col min="416" max="416" width="17.7109375" style="5" customWidth="1"/>
    <col min="417" max="418" width="12.5703125" style="5"/>
    <col min="419" max="419" width="3.5703125" style="5" customWidth="1"/>
    <col min="420" max="420" width="12.5703125" style="5"/>
    <col min="421" max="421" width="3.5703125" style="5" customWidth="1"/>
    <col min="422" max="497" width="12.5703125" style="5"/>
    <col min="498" max="498" width="11.28515625" style="5" customWidth="1"/>
    <col min="499" max="648" width="12.5703125" style="5"/>
    <col min="649" max="652" width="0" style="5" hidden="1" customWidth="1"/>
    <col min="653" max="653" width="66.85546875" style="5" customWidth="1"/>
    <col min="654" max="663" width="11.28515625" style="5" customWidth="1"/>
    <col min="664" max="664" width="2.28515625" style="5" customWidth="1"/>
    <col min="665" max="665" width="7.28515625" style="5" customWidth="1"/>
    <col min="666" max="670" width="12.5703125" style="5"/>
    <col min="671" max="671" width="4.85546875" style="5" customWidth="1"/>
    <col min="672" max="672" width="17.7109375" style="5" customWidth="1"/>
    <col min="673" max="674" width="12.5703125" style="5"/>
    <col min="675" max="675" width="3.5703125" style="5" customWidth="1"/>
    <col min="676" max="676" width="12.5703125" style="5"/>
    <col min="677" max="677" width="3.5703125" style="5" customWidth="1"/>
    <col min="678" max="753" width="12.5703125" style="5"/>
    <col min="754" max="754" width="11.28515625" style="5" customWidth="1"/>
    <col min="755" max="904" width="12.5703125" style="5"/>
    <col min="905" max="908" width="0" style="5" hidden="1" customWidth="1"/>
    <col min="909" max="909" width="66.85546875" style="5" customWidth="1"/>
    <col min="910" max="919" width="11.28515625" style="5" customWidth="1"/>
    <col min="920" max="920" width="2.28515625" style="5" customWidth="1"/>
    <col min="921" max="921" width="7.28515625" style="5" customWidth="1"/>
    <col min="922" max="926" width="12.5703125" style="5"/>
    <col min="927" max="927" width="4.85546875" style="5" customWidth="1"/>
    <col min="928" max="928" width="17.7109375" style="5" customWidth="1"/>
    <col min="929" max="930" width="12.5703125" style="5"/>
    <col min="931" max="931" width="3.5703125" style="5" customWidth="1"/>
    <col min="932" max="932" width="12.5703125" style="5"/>
    <col min="933" max="933" width="3.5703125" style="5" customWidth="1"/>
    <col min="934" max="1009" width="12.5703125" style="5"/>
    <col min="1010" max="1010" width="11.28515625" style="5" customWidth="1"/>
    <col min="1011" max="1160" width="12.5703125" style="5"/>
    <col min="1161" max="1164" width="0" style="5" hidden="1" customWidth="1"/>
    <col min="1165" max="1165" width="66.85546875" style="5" customWidth="1"/>
    <col min="1166" max="1175" width="11.28515625" style="5" customWidth="1"/>
    <col min="1176" max="1176" width="2.28515625" style="5" customWidth="1"/>
    <col min="1177" max="1177" width="7.28515625" style="5" customWidth="1"/>
    <col min="1178" max="1182" width="12.5703125" style="5"/>
    <col min="1183" max="1183" width="4.85546875" style="5" customWidth="1"/>
    <col min="1184" max="1184" width="17.7109375" style="5" customWidth="1"/>
    <col min="1185" max="1186" width="12.5703125" style="5"/>
    <col min="1187" max="1187" width="3.5703125" style="5" customWidth="1"/>
    <col min="1188" max="1188" width="12.5703125" style="5"/>
    <col min="1189" max="1189" width="3.5703125" style="5" customWidth="1"/>
    <col min="1190" max="1265" width="12.5703125" style="5"/>
    <col min="1266" max="1266" width="11.28515625" style="5" customWidth="1"/>
    <col min="1267" max="1416" width="12.5703125" style="5"/>
    <col min="1417" max="1420" width="0" style="5" hidden="1" customWidth="1"/>
    <col min="1421" max="1421" width="66.85546875" style="5" customWidth="1"/>
    <col min="1422" max="1431" width="11.28515625" style="5" customWidth="1"/>
    <col min="1432" max="1432" width="2.28515625" style="5" customWidth="1"/>
    <col min="1433" max="1433" width="7.28515625" style="5" customWidth="1"/>
    <col min="1434" max="1438" width="12.5703125" style="5"/>
    <col min="1439" max="1439" width="4.85546875" style="5" customWidth="1"/>
    <col min="1440" max="1440" width="17.7109375" style="5" customWidth="1"/>
    <col min="1441" max="1442" width="12.5703125" style="5"/>
    <col min="1443" max="1443" width="3.5703125" style="5" customWidth="1"/>
    <col min="1444" max="1444" width="12.5703125" style="5"/>
    <col min="1445" max="1445" width="3.5703125" style="5" customWidth="1"/>
    <col min="1446" max="1521" width="12.5703125" style="5"/>
    <col min="1522" max="1522" width="11.28515625" style="5" customWidth="1"/>
    <col min="1523" max="1672" width="12.5703125" style="5"/>
    <col min="1673" max="1676" width="0" style="5" hidden="1" customWidth="1"/>
    <col min="1677" max="1677" width="66.85546875" style="5" customWidth="1"/>
    <col min="1678" max="1687" width="11.28515625" style="5" customWidth="1"/>
    <col min="1688" max="1688" width="2.28515625" style="5" customWidth="1"/>
    <col min="1689" max="1689" width="7.28515625" style="5" customWidth="1"/>
    <col min="1690" max="1694" width="12.5703125" style="5"/>
    <col min="1695" max="1695" width="4.85546875" style="5" customWidth="1"/>
    <col min="1696" max="1696" width="17.7109375" style="5" customWidth="1"/>
    <col min="1697" max="1698" width="12.5703125" style="5"/>
    <col min="1699" max="1699" width="3.5703125" style="5" customWidth="1"/>
    <col min="1700" max="1700" width="12.5703125" style="5"/>
    <col min="1701" max="1701" width="3.5703125" style="5" customWidth="1"/>
    <col min="1702" max="1777" width="12.5703125" style="5"/>
    <col min="1778" max="1778" width="11.28515625" style="5" customWidth="1"/>
    <col min="1779" max="1928" width="12.5703125" style="5"/>
    <col min="1929" max="1932" width="0" style="5" hidden="1" customWidth="1"/>
    <col min="1933" max="1933" width="66.85546875" style="5" customWidth="1"/>
    <col min="1934" max="1943" width="11.28515625" style="5" customWidth="1"/>
    <col min="1944" max="1944" width="2.28515625" style="5" customWidth="1"/>
    <col min="1945" max="1945" width="7.28515625" style="5" customWidth="1"/>
    <col min="1946" max="1950" width="12.5703125" style="5"/>
    <col min="1951" max="1951" width="4.85546875" style="5" customWidth="1"/>
    <col min="1952" max="1952" width="17.7109375" style="5" customWidth="1"/>
    <col min="1953" max="1954" width="12.5703125" style="5"/>
    <col min="1955" max="1955" width="3.5703125" style="5" customWidth="1"/>
    <col min="1956" max="1956" width="12.5703125" style="5"/>
    <col min="1957" max="1957" width="3.5703125" style="5" customWidth="1"/>
    <col min="1958" max="2033" width="12.5703125" style="5"/>
    <col min="2034" max="2034" width="11.28515625" style="5" customWidth="1"/>
    <col min="2035" max="2184" width="12.5703125" style="5"/>
    <col min="2185" max="2188" width="0" style="5" hidden="1" customWidth="1"/>
    <col min="2189" max="2189" width="66.85546875" style="5" customWidth="1"/>
    <col min="2190" max="2199" width="11.28515625" style="5" customWidth="1"/>
    <col min="2200" max="2200" width="2.28515625" style="5" customWidth="1"/>
    <col min="2201" max="2201" width="7.28515625" style="5" customWidth="1"/>
    <col min="2202" max="2206" width="12.5703125" style="5"/>
    <col min="2207" max="2207" width="4.85546875" style="5" customWidth="1"/>
    <col min="2208" max="2208" width="17.7109375" style="5" customWidth="1"/>
    <col min="2209" max="2210" width="12.5703125" style="5"/>
    <col min="2211" max="2211" width="3.5703125" style="5" customWidth="1"/>
    <col min="2212" max="2212" width="12.5703125" style="5"/>
    <col min="2213" max="2213" width="3.5703125" style="5" customWidth="1"/>
    <col min="2214" max="2289" width="12.5703125" style="5"/>
    <col min="2290" max="2290" width="11.28515625" style="5" customWidth="1"/>
    <col min="2291" max="2440" width="12.5703125" style="5"/>
    <col min="2441" max="2444" width="0" style="5" hidden="1" customWidth="1"/>
    <col min="2445" max="2445" width="66.85546875" style="5" customWidth="1"/>
    <col min="2446" max="2455" width="11.28515625" style="5" customWidth="1"/>
    <col min="2456" max="2456" width="2.28515625" style="5" customWidth="1"/>
    <col min="2457" max="2457" width="7.28515625" style="5" customWidth="1"/>
    <col min="2458" max="2462" width="12.5703125" style="5"/>
    <col min="2463" max="2463" width="4.85546875" style="5" customWidth="1"/>
    <col min="2464" max="2464" width="17.7109375" style="5" customWidth="1"/>
    <col min="2465" max="2466" width="12.5703125" style="5"/>
    <col min="2467" max="2467" width="3.5703125" style="5" customWidth="1"/>
    <col min="2468" max="2468" width="12.5703125" style="5"/>
    <col min="2469" max="2469" width="3.5703125" style="5" customWidth="1"/>
    <col min="2470" max="2545" width="12.5703125" style="5"/>
    <col min="2546" max="2546" width="11.28515625" style="5" customWidth="1"/>
    <col min="2547" max="2696" width="12.5703125" style="5"/>
    <col min="2697" max="2700" width="0" style="5" hidden="1" customWidth="1"/>
    <col min="2701" max="2701" width="66.85546875" style="5" customWidth="1"/>
    <col min="2702" max="2711" width="11.28515625" style="5" customWidth="1"/>
    <col min="2712" max="2712" width="2.28515625" style="5" customWidth="1"/>
    <col min="2713" max="2713" width="7.28515625" style="5" customWidth="1"/>
    <col min="2714" max="2718" width="12.5703125" style="5"/>
    <col min="2719" max="2719" width="4.85546875" style="5" customWidth="1"/>
    <col min="2720" max="2720" width="17.7109375" style="5" customWidth="1"/>
    <col min="2721" max="2722" width="12.5703125" style="5"/>
    <col min="2723" max="2723" width="3.5703125" style="5" customWidth="1"/>
    <col min="2724" max="2724" width="12.5703125" style="5"/>
    <col min="2725" max="2725" width="3.5703125" style="5" customWidth="1"/>
    <col min="2726" max="2801" width="12.5703125" style="5"/>
    <col min="2802" max="2802" width="11.28515625" style="5" customWidth="1"/>
    <col min="2803" max="2952" width="12.5703125" style="5"/>
    <col min="2953" max="2956" width="0" style="5" hidden="1" customWidth="1"/>
    <col min="2957" max="2957" width="66.85546875" style="5" customWidth="1"/>
    <col min="2958" max="2967" width="11.28515625" style="5" customWidth="1"/>
    <col min="2968" max="2968" width="2.28515625" style="5" customWidth="1"/>
    <col min="2969" max="2969" width="7.28515625" style="5" customWidth="1"/>
    <col min="2970" max="2974" width="12.5703125" style="5"/>
    <col min="2975" max="2975" width="4.85546875" style="5" customWidth="1"/>
    <col min="2976" max="2976" width="17.7109375" style="5" customWidth="1"/>
    <col min="2977" max="2978" width="12.5703125" style="5"/>
    <col min="2979" max="2979" width="3.5703125" style="5" customWidth="1"/>
    <col min="2980" max="2980" width="12.5703125" style="5"/>
    <col min="2981" max="2981" width="3.5703125" style="5" customWidth="1"/>
    <col min="2982" max="3057" width="12.5703125" style="5"/>
    <col min="3058" max="3058" width="11.28515625" style="5" customWidth="1"/>
    <col min="3059" max="3208" width="12.5703125" style="5"/>
    <col min="3209" max="3212" width="0" style="5" hidden="1" customWidth="1"/>
    <col min="3213" max="3213" width="66.85546875" style="5" customWidth="1"/>
    <col min="3214" max="3223" width="11.28515625" style="5" customWidth="1"/>
    <col min="3224" max="3224" width="2.28515625" style="5" customWidth="1"/>
    <col min="3225" max="3225" width="7.28515625" style="5" customWidth="1"/>
    <col min="3226" max="3230" width="12.5703125" style="5"/>
    <col min="3231" max="3231" width="4.85546875" style="5" customWidth="1"/>
    <col min="3232" max="3232" width="17.7109375" style="5" customWidth="1"/>
    <col min="3233" max="3234" width="12.5703125" style="5"/>
    <col min="3235" max="3235" width="3.5703125" style="5" customWidth="1"/>
    <col min="3236" max="3236" width="12.5703125" style="5"/>
    <col min="3237" max="3237" width="3.5703125" style="5" customWidth="1"/>
    <col min="3238" max="3313" width="12.5703125" style="5"/>
    <col min="3314" max="3314" width="11.28515625" style="5" customWidth="1"/>
    <col min="3315" max="3464" width="12.5703125" style="5"/>
    <col min="3465" max="3468" width="0" style="5" hidden="1" customWidth="1"/>
    <col min="3469" max="3469" width="66.85546875" style="5" customWidth="1"/>
    <col min="3470" max="3479" width="11.28515625" style="5" customWidth="1"/>
    <col min="3480" max="3480" width="2.28515625" style="5" customWidth="1"/>
    <col min="3481" max="3481" width="7.28515625" style="5" customWidth="1"/>
    <col min="3482" max="3486" width="12.5703125" style="5"/>
    <col min="3487" max="3487" width="4.85546875" style="5" customWidth="1"/>
    <col min="3488" max="3488" width="17.7109375" style="5" customWidth="1"/>
    <col min="3489" max="3490" width="12.5703125" style="5"/>
    <col min="3491" max="3491" width="3.5703125" style="5" customWidth="1"/>
    <col min="3492" max="3492" width="12.5703125" style="5"/>
    <col min="3493" max="3493" width="3.5703125" style="5" customWidth="1"/>
    <col min="3494" max="3569" width="12.5703125" style="5"/>
    <col min="3570" max="3570" width="11.28515625" style="5" customWidth="1"/>
    <col min="3571" max="3720" width="12.5703125" style="5"/>
    <col min="3721" max="3724" width="0" style="5" hidden="1" customWidth="1"/>
    <col min="3725" max="3725" width="66.85546875" style="5" customWidth="1"/>
    <col min="3726" max="3735" width="11.28515625" style="5" customWidth="1"/>
    <col min="3736" max="3736" width="2.28515625" style="5" customWidth="1"/>
    <col min="3737" max="3737" width="7.28515625" style="5" customWidth="1"/>
    <col min="3738" max="3742" width="12.5703125" style="5"/>
    <col min="3743" max="3743" width="4.85546875" style="5" customWidth="1"/>
    <col min="3744" max="3744" width="17.7109375" style="5" customWidth="1"/>
    <col min="3745" max="3746" width="12.5703125" style="5"/>
    <col min="3747" max="3747" width="3.5703125" style="5" customWidth="1"/>
    <col min="3748" max="3748" width="12.5703125" style="5"/>
    <col min="3749" max="3749" width="3.5703125" style="5" customWidth="1"/>
    <col min="3750" max="3825" width="12.5703125" style="5"/>
    <col min="3826" max="3826" width="11.28515625" style="5" customWidth="1"/>
    <col min="3827" max="3976" width="12.5703125" style="5"/>
    <col min="3977" max="3980" width="0" style="5" hidden="1" customWidth="1"/>
    <col min="3981" max="3981" width="66.85546875" style="5" customWidth="1"/>
    <col min="3982" max="3991" width="11.28515625" style="5" customWidth="1"/>
    <col min="3992" max="3992" width="2.28515625" style="5" customWidth="1"/>
    <col min="3993" max="3993" width="7.28515625" style="5" customWidth="1"/>
    <col min="3994" max="3998" width="12.5703125" style="5"/>
    <col min="3999" max="3999" width="4.85546875" style="5" customWidth="1"/>
    <col min="4000" max="4000" width="17.7109375" style="5" customWidth="1"/>
    <col min="4001" max="4002" width="12.5703125" style="5"/>
    <col min="4003" max="4003" width="3.5703125" style="5" customWidth="1"/>
    <col min="4004" max="4004" width="12.5703125" style="5"/>
    <col min="4005" max="4005" width="3.5703125" style="5" customWidth="1"/>
    <col min="4006" max="4081" width="12.5703125" style="5"/>
    <col min="4082" max="4082" width="11.28515625" style="5" customWidth="1"/>
    <col min="4083" max="4232" width="12.5703125" style="5"/>
    <col min="4233" max="4236" width="0" style="5" hidden="1" customWidth="1"/>
    <col min="4237" max="4237" width="66.85546875" style="5" customWidth="1"/>
    <col min="4238" max="4247" width="11.28515625" style="5" customWidth="1"/>
    <col min="4248" max="4248" width="2.28515625" style="5" customWidth="1"/>
    <col min="4249" max="4249" width="7.28515625" style="5" customWidth="1"/>
    <col min="4250" max="4254" width="12.5703125" style="5"/>
    <col min="4255" max="4255" width="4.85546875" style="5" customWidth="1"/>
    <col min="4256" max="4256" width="17.7109375" style="5" customWidth="1"/>
    <col min="4257" max="4258" width="12.5703125" style="5"/>
    <col min="4259" max="4259" width="3.5703125" style="5" customWidth="1"/>
    <col min="4260" max="4260" width="12.5703125" style="5"/>
    <col min="4261" max="4261" width="3.5703125" style="5" customWidth="1"/>
    <col min="4262" max="4337" width="12.5703125" style="5"/>
    <col min="4338" max="4338" width="11.28515625" style="5" customWidth="1"/>
    <col min="4339" max="4488" width="12.5703125" style="5"/>
    <col min="4489" max="4492" width="0" style="5" hidden="1" customWidth="1"/>
    <col min="4493" max="4493" width="66.85546875" style="5" customWidth="1"/>
    <col min="4494" max="4503" width="11.28515625" style="5" customWidth="1"/>
    <col min="4504" max="4504" width="2.28515625" style="5" customWidth="1"/>
    <col min="4505" max="4505" width="7.28515625" style="5" customWidth="1"/>
    <col min="4506" max="4510" width="12.5703125" style="5"/>
    <col min="4511" max="4511" width="4.85546875" style="5" customWidth="1"/>
    <col min="4512" max="4512" width="17.7109375" style="5" customWidth="1"/>
    <col min="4513" max="4514" width="12.5703125" style="5"/>
    <col min="4515" max="4515" width="3.5703125" style="5" customWidth="1"/>
    <col min="4516" max="4516" width="12.5703125" style="5"/>
    <col min="4517" max="4517" width="3.5703125" style="5" customWidth="1"/>
    <col min="4518" max="4593" width="12.5703125" style="5"/>
    <col min="4594" max="4594" width="11.28515625" style="5" customWidth="1"/>
    <col min="4595" max="4744" width="12.5703125" style="5"/>
    <col min="4745" max="4748" width="0" style="5" hidden="1" customWidth="1"/>
    <col min="4749" max="4749" width="66.85546875" style="5" customWidth="1"/>
    <col min="4750" max="4759" width="11.28515625" style="5" customWidth="1"/>
    <col min="4760" max="4760" width="2.28515625" style="5" customWidth="1"/>
    <col min="4761" max="4761" width="7.28515625" style="5" customWidth="1"/>
    <col min="4762" max="4766" width="12.5703125" style="5"/>
    <col min="4767" max="4767" width="4.85546875" style="5" customWidth="1"/>
    <col min="4768" max="4768" width="17.7109375" style="5" customWidth="1"/>
    <col min="4769" max="4770" width="12.5703125" style="5"/>
    <col min="4771" max="4771" width="3.5703125" style="5" customWidth="1"/>
    <col min="4772" max="4772" width="12.5703125" style="5"/>
    <col min="4773" max="4773" width="3.5703125" style="5" customWidth="1"/>
    <col min="4774" max="4849" width="12.5703125" style="5"/>
    <col min="4850" max="4850" width="11.28515625" style="5" customWidth="1"/>
    <col min="4851" max="5000" width="12.5703125" style="5"/>
    <col min="5001" max="5004" width="0" style="5" hidden="1" customWidth="1"/>
    <col min="5005" max="5005" width="66.85546875" style="5" customWidth="1"/>
    <col min="5006" max="5015" width="11.28515625" style="5" customWidth="1"/>
    <col min="5016" max="5016" width="2.28515625" style="5" customWidth="1"/>
    <col min="5017" max="5017" width="7.28515625" style="5" customWidth="1"/>
    <col min="5018" max="5022" width="12.5703125" style="5"/>
    <col min="5023" max="5023" width="4.85546875" style="5" customWidth="1"/>
    <col min="5024" max="5024" width="17.7109375" style="5" customWidth="1"/>
    <col min="5025" max="5026" width="12.5703125" style="5"/>
    <col min="5027" max="5027" width="3.5703125" style="5" customWidth="1"/>
    <col min="5028" max="5028" width="12.5703125" style="5"/>
    <col min="5029" max="5029" width="3.5703125" style="5" customWidth="1"/>
    <col min="5030" max="5105" width="12.5703125" style="5"/>
    <col min="5106" max="5106" width="11.28515625" style="5" customWidth="1"/>
    <col min="5107" max="5256" width="12.5703125" style="5"/>
    <col min="5257" max="5260" width="0" style="5" hidden="1" customWidth="1"/>
    <col min="5261" max="5261" width="66.85546875" style="5" customWidth="1"/>
    <col min="5262" max="5271" width="11.28515625" style="5" customWidth="1"/>
    <col min="5272" max="5272" width="2.28515625" style="5" customWidth="1"/>
    <col min="5273" max="5273" width="7.28515625" style="5" customWidth="1"/>
    <col min="5274" max="5278" width="12.5703125" style="5"/>
    <col min="5279" max="5279" width="4.85546875" style="5" customWidth="1"/>
    <col min="5280" max="5280" width="17.7109375" style="5" customWidth="1"/>
    <col min="5281" max="5282" width="12.5703125" style="5"/>
    <col min="5283" max="5283" width="3.5703125" style="5" customWidth="1"/>
    <col min="5284" max="5284" width="12.5703125" style="5"/>
    <col min="5285" max="5285" width="3.5703125" style="5" customWidth="1"/>
    <col min="5286" max="5361" width="12.5703125" style="5"/>
    <col min="5362" max="5362" width="11.28515625" style="5" customWidth="1"/>
    <col min="5363" max="5512" width="12.5703125" style="5"/>
    <col min="5513" max="5516" width="0" style="5" hidden="1" customWidth="1"/>
    <col min="5517" max="5517" width="66.85546875" style="5" customWidth="1"/>
    <col min="5518" max="5527" width="11.28515625" style="5" customWidth="1"/>
    <col min="5528" max="5528" width="2.28515625" style="5" customWidth="1"/>
    <col min="5529" max="5529" width="7.28515625" style="5" customWidth="1"/>
    <col min="5530" max="5534" width="12.5703125" style="5"/>
    <col min="5535" max="5535" width="4.85546875" style="5" customWidth="1"/>
    <col min="5536" max="5536" width="17.7109375" style="5" customWidth="1"/>
    <col min="5537" max="5538" width="12.5703125" style="5"/>
    <col min="5539" max="5539" width="3.5703125" style="5" customWidth="1"/>
    <col min="5540" max="5540" width="12.5703125" style="5"/>
    <col min="5541" max="5541" width="3.5703125" style="5" customWidth="1"/>
    <col min="5542" max="5617" width="12.5703125" style="5"/>
    <col min="5618" max="5618" width="11.28515625" style="5" customWidth="1"/>
    <col min="5619" max="5768" width="12.5703125" style="5"/>
    <col min="5769" max="5772" width="0" style="5" hidden="1" customWidth="1"/>
    <col min="5773" max="5773" width="66.85546875" style="5" customWidth="1"/>
    <col min="5774" max="5783" width="11.28515625" style="5" customWidth="1"/>
    <col min="5784" max="5784" width="2.28515625" style="5" customWidth="1"/>
    <col min="5785" max="5785" width="7.28515625" style="5" customWidth="1"/>
    <col min="5786" max="5790" width="12.5703125" style="5"/>
    <col min="5791" max="5791" width="4.85546875" style="5" customWidth="1"/>
    <col min="5792" max="5792" width="17.7109375" style="5" customWidth="1"/>
    <col min="5793" max="5794" width="12.5703125" style="5"/>
    <col min="5795" max="5795" width="3.5703125" style="5" customWidth="1"/>
    <col min="5796" max="5796" width="12.5703125" style="5"/>
    <col min="5797" max="5797" width="3.5703125" style="5" customWidth="1"/>
    <col min="5798" max="5873" width="12.5703125" style="5"/>
    <col min="5874" max="5874" width="11.28515625" style="5" customWidth="1"/>
    <col min="5875" max="6024" width="12.5703125" style="5"/>
    <col min="6025" max="6028" width="0" style="5" hidden="1" customWidth="1"/>
    <col min="6029" max="6029" width="66.85546875" style="5" customWidth="1"/>
    <col min="6030" max="6039" width="11.28515625" style="5" customWidth="1"/>
    <col min="6040" max="6040" width="2.28515625" style="5" customWidth="1"/>
    <col min="6041" max="6041" width="7.28515625" style="5" customWidth="1"/>
    <col min="6042" max="6046" width="12.5703125" style="5"/>
    <col min="6047" max="6047" width="4.85546875" style="5" customWidth="1"/>
    <col min="6048" max="6048" width="17.7109375" style="5" customWidth="1"/>
    <col min="6049" max="6050" width="12.5703125" style="5"/>
    <col min="6051" max="6051" width="3.5703125" style="5" customWidth="1"/>
    <col min="6052" max="6052" width="12.5703125" style="5"/>
    <col min="6053" max="6053" width="3.5703125" style="5" customWidth="1"/>
    <col min="6054" max="6129" width="12.5703125" style="5"/>
    <col min="6130" max="6130" width="11.28515625" style="5" customWidth="1"/>
    <col min="6131" max="6280" width="12.5703125" style="5"/>
    <col min="6281" max="6284" width="0" style="5" hidden="1" customWidth="1"/>
    <col min="6285" max="6285" width="66.85546875" style="5" customWidth="1"/>
    <col min="6286" max="6295" width="11.28515625" style="5" customWidth="1"/>
    <col min="6296" max="6296" width="2.28515625" style="5" customWidth="1"/>
    <col min="6297" max="6297" width="7.28515625" style="5" customWidth="1"/>
    <col min="6298" max="6302" width="12.5703125" style="5"/>
    <col min="6303" max="6303" width="4.85546875" style="5" customWidth="1"/>
    <col min="6304" max="6304" width="17.7109375" style="5" customWidth="1"/>
    <col min="6305" max="6306" width="12.5703125" style="5"/>
    <col min="6307" max="6307" width="3.5703125" style="5" customWidth="1"/>
    <col min="6308" max="6308" width="12.5703125" style="5"/>
    <col min="6309" max="6309" width="3.5703125" style="5" customWidth="1"/>
    <col min="6310" max="6385" width="12.5703125" style="5"/>
    <col min="6386" max="6386" width="11.28515625" style="5" customWidth="1"/>
    <col min="6387" max="6536" width="12.5703125" style="5"/>
    <col min="6537" max="6540" width="0" style="5" hidden="1" customWidth="1"/>
    <col min="6541" max="6541" width="66.85546875" style="5" customWidth="1"/>
    <col min="6542" max="6551" width="11.28515625" style="5" customWidth="1"/>
    <col min="6552" max="6552" width="2.28515625" style="5" customWidth="1"/>
    <col min="6553" max="6553" width="7.28515625" style="5" customWidth="1"/>
    <col min="6554" max="6558" width="12.5703125" style="5"/>
    <col min="6559" max="6559" width="4.85546875" style="5" customWidth="1"/>
    <col min="6560" max="6560" width="17.7109375" style="5" customWidth="1"/>
    <col min="6561" max="6562" width="12.5703125" style="5"/>
    <col min="6563" max="6563" width="3.5703125" style="5" customWidth="1"/>
    <col min="6564" max="6564" width="12.5703125" style="5"/>
    <col min="6565" max="6565" width="3.5703125" style="5" customWidth="1"/>
    <col min="6566" max="6641" width="12.5703125" style="5"/>
    <col min="6642" max="6642" width="11.28515625" style="5" customWidth="1"/>
    <col min="6643" max="6792" width="12.5703125" style="5"/>
    <col min="6793" max="6796" width="0" style="5" hidden="1" customWidth="1"/>
    <col min="6797" max="6797" width="66.85546875" style="5" customWidth="1"/>
    <col min="6798" max="6807" width="11.28515625" style="5" customWidth="1"/>
    <col min="6808" max="6808" width="2.28515625" style="5" customWidth="1"/>
    <col min="6809" max="6809" width="7.28515625" style="5" customWidth="1"/>
    <col min="6810" max="6814" width="12.5703125" style="5"/>
    <col min="6815" max="6815" width="4.85546875" style="5" customWidth="1"/>
    <col min="6816" max="6816" width="17.7109375" style="5" customWidth="1"/>
    <col min="6817" max="6818" width="12.5703125" style="5"/>
    <col min="6819" max="6819" width="3.5703125" style="5" customWidth="1"/>
    <col min="6820" max="6820" width="12.5703125" style="5"/>
    <col min="6821" max="6821" width="3.5703125" style="5" customWidth="1"/>
    <col min="6822" max="6897" width="12.5703125" style="5"/>
    <col min="6898" max="6898" width="11.28515625" style="5" customWidth="1"/>
    <col min="6899" max="7048" width="12.5703125" style="5"/>
    <col min="7049" max="7052" width="0" style="5" hidden="1" customWidth="1"/>
    <col min="7053" max="7053" width="66.85546875" style="5" customWidth="1"/>
    <col min="7054" max="7063" width="11.28515625" style="5" customWidth="1"/>
    <col min="7064" max="7064" width="2.28515625" style="5" customWidth="1"/>
    <col min="7065" max="7065" width="7.28515625" style="5" customWidth="1"/>
    <col min="7066" max="7070" width="12.5703125" style="5"/>
    <col min="7071" max="7071" width="4.85546875" style="5" customWidth="1"/>
    <col min="7072" max="7072" width="17.7109375" style="5" customWidth="1"/>
    <col min="7073" max="7074" width="12.5703125" style="5"/>
    <col min="7075" max="7075" width="3.5703125" style="5" customWidth="1"/>
    <col min="7076" max="7076" width="12.5703125" style="5"/>
    <col min="7077" max="7077" width="3.5703125" style="5" customWidth="1"/>
    <col min="7078" max="7153" width="12.5703125" style="5"/>
    <col min="7154" max="7154" width="11.28515625" style="5" customWidth="1"/>
    <col min="7155" max="7304" width="12.5703125" style="5"/>
    <col min="7305" max="7308" width="0" style="5" hidden="1" customWidth="1"/>
    <col min="7309" max="7309" width="66.85546875" style="5" customWidth="1"/>
    <col min="7310" max="7319" width="11.28515625" style="5" customWidth="1"/>
    <col min="7320" max="7320" width="2.28515625" style="5" customWidth="1"/>
    <col min="7321" max="7321" width="7.28515625" style="5" customWidth="1"/>
    <col min="7322" max="7326" width="12.5703125" style="5"/>
    <col min="7327" max="7327" width="4.85546875" style="5" customWidth="1"/>
    <col min="7328" max="7328" width="17.7109375" style="5" customWidth="1"/>
    <col min="7329" max="7330" width="12.5703125" style="5"/>
    <col min="7331" max="7331" width="3.5703125" style="5" customWidth="1"/>
    <col min="7332" max="7332" width="12.5703125" style="5"/>
    <col min="7333" max="7333" width="3.5703125" style="5" customWidth="1"/>
    <col min="7334" max="7409" width="12.5703125" style="5"/>
    <col min="7410" max="7410" width="11.28515625" style="5" customWidth="1"/>
    <col min="7411" max="7560" width="12.5703125" style="5"/>
    <col min="7561" max="7564" width="0" style="5" hidden="1" customWidth="1"/>
    <col min="7565" max="7565" width="66.85546875" style="5" customWidth="1"/>
    <col min="7566" max="7575" width="11.28515625" style="5" customWidth="1"/>
    <col min="7576" max="7576" width="2.28515625" style="5" customWidth="1"/>
    <col min="7577" max="7577" width="7.28515625" style="5" customWidth="1"/>
    <col min="7578" max="7582" width="12.5703125" style="5"/>
    <col min="7583" max="7583" width="4.85546875" style="5" customWidth="1"/>
    <col min="7584" max="7584" width="17.7109375" style="5" customWidth="1"/>
    <col min="7585" max="7586" width="12.5703125" style="5"/>
    <col min="7587" max="7587" width="3.5703125" style="5" customWidth="1"/>
    <col min="7588" max="7588" width="12.5703125" style="5"/>
    <col min="7589" max="7589" width="3.5703125" style="5" customWidth="1"/>
    <col min="7590" max="7665" width="12.5703125" style="5"/>
    <col min="7666" max="7666" width="11.28515625" style="5" customWidth="1"/>
    <col min="7667" max="7816" width="12.5703125" style="5"/>
    <col min="7817" max="7820" width="0" style="5" hidden="1" customWidth="1"/>
    <col min="7821" max="7821" width="66.85546875" style="5" customWidth="1"/>
    <col min="7822" max="7831" width="11.28515625" style="5" customWidth="1"/>
    <col min="7832" max="7832" width="2.28515625" style="5" customWidth="1"/>
    <col min="7833" max="7833" width="7.28515625" style="5" customWidth="1"/>
    <col min="7834" max="7838" width="12.5703125" style="5"/>
    <col min="7839" max="7839" width="4.85546875" style="5" customWidth="1"/>
    <col min="7840" max="7840" width="17.7109375" style="5" customWidth="1"/>
    <col min="7841" max="7842" width="12.5703125" style="5"/>
    <col min="7843" max="7843" width="3.5703125" style="5" customWidth="1"/>
    <col min="7844" max="7844" width="12.5703125" style="5"/>
    <col min="7845" max="7845" width="3.5703125" style="5" customWidth="1"/>
    <col min="7846" max="7921" width="12.5703125" style="5"/>
    <col min="7922" max="7922" width="11.28515625" style="5" customWidth="1"/>
    <col min="7923" max="8072" width="12.5703125" style="5"/>
    <col min="8073" max="8076" width="0" style="5" hidden="1" customWidth="1"/>
    <col min="8077" max="8077" width="66.85546875" style="5" customWidth="1"/>
    <col min="8078" max="8087" width="11.28515625" style="5" customWidth="1"/>
    <col min="8088" max="8088" width="2.28515625" style="5" customWidth="1"/>
    <col min="8089" max="8089" width="7.28515625" style="5" customWidth="1"/>
    <col min="8090" max="8094" width="12.5703125" style="5"/>
    <col min="8095" max="8095" width="4.85546875" style="5" customWidth="1"/>
    <col min="8096" max="8096" width="17.7109375" style="5" customWidth="1"/>
    <col min="8097" max="8098" width="12.5703125" style="5"/>
    <col min="8099" max="8099" width="3.5703125" style="5" customWidth="1"/>
    <col min="8100" max="8100" width="12.5703125" style="5"/>
    <col min="8101" max="8101" width="3.5703125" style="5" customWidth="1"/>
    <col min="8102" max="8177" width="12.5703125" style="5"/>
    <col min="8178" max="8178" width="11.28515625" style="5" customWidth="1"/>
    <col min="8179" max="8328" width="12.5703125" style="5"/>
    <col min="8329" max="8332" width="0" style="5" hidden="1" customWidth="1"/>
    <col min="8333" max="8333" width="66.85546875" style="5" customWidth="1"/>
    <col min="8334" max="8343" width="11.28515625" style="5" customWidth="1"/>
    <col min="8344" max="8344" width="2.28515625" style="5" customWidth="1"/>
    <col min="8345" max="8345" width="7.28515625" style="5" customWidth="1"/>
    <col min="8346" max="8350" width="12.5703125" style="5"/>
    <col min="8351" max="8351" width="4.85546875" style="5" customWidth="1"/>
    <col min="8352" max="8352" width="17.7109375" style="5" customWidth="1"/>
    <col min="8353" max="8354" width="12.5703125" style="5"/>
    <col min="8355" max="8355" width="3.5703125" style="5" customWidth="1"/>
    <col min="8356" max="8356" width="12.5703125" style="5"/>
    <col min="8357" max="8357" width="3.5703125" style="5" customWidth="1"/>
    <col min="8358" max="8433" width="12.5703125" style="5"/>
    <col min="8434" max="8434" width="11.28515625" style="5" customWidth="1"/>
    <col min="8435" max="8584" width="12.5703125" style="5"/>
    <col min="8585" max="8588" width="0" style="5" hidden="1" customWidth="1"/>
    <col min="8589" max="8589" width="66.85546875" style="5" customWidth="1"/>
    <col min="8590" max="8599" width="11.28515625" style="5" customWidth="1"/>
    <col min="8600" max="8600" width="2.28515625" style="5" customWidth="1"/>
    <col min="8601" max="8601" width="7.28515625" style="5" customWidth="1"/>
    <col min="8602" max="8606" width="12.5703125" style="5"/>
    <col min="8607" max="8607" width="4.85546875" style="5" customWidth="1"/>
    <col min="8608" max="8608" width="17.7109375" style="5" customWidth="1"/>
    <col min="8609" max="8610" width="12.5703125" style="5"/>
    <col min="8611" max="8611" width="3.5703125" style="5" customWidth="1"/>
    <col min="8612" max="8612" width="12.5703125" style="5"/>
    <col min="8613" max="8613" width="3.5703125" style="5" customWidth="1"/>
    <col min="8614" max="8689" width="12.5703125" style="5"/>
    <col min="8690" max="8690" width="11.28515625" style="5" customWidth="1"/>
    <col min="8691" max="8840" width="12.5703125" style="5"/>
    <col min="8841" max="8844" width="0" style="5" hidden="1" customWidth="1"/>
    <col min="8845" max="8845" width="66.85546875" style="5" customWidth="1"/>
    <col min="8846" max="8855" width="11.28515625" style="5" customWidth="1"/>
    <col min="8856" max="8856" width="2.28515625" style="5" customWidth="1"/>
    <col min="8857" max="8857" width="7.28515625" style="5" customWidth="1"/>
    <col min="8858" max="8862" width="12.5703125" style="5"/>
    <col min="8863" max="8863" width="4.85546875" style="5" customWidth="1"/>
    <col min="8864" max="8864" width="17.7109375" style="5" customWidth="1"/>
    <col min="8865" max="8866" width="12.5703125" style="5"/>
    <col min="8867" max="8867" width="3.5703125" style="5" customWidth="1"/>
    <col min="8868" max="8868" width="12.5703125" style="5"/>
    <col min="8869" max="8869" width="3.5703125" style="5" customWidth="1"/>
    <col min="8870" max="8945" width="12.5703125" style="5"/>
    <col min="8946" max="8946" width="11.28515625" style="5" customWidth="1"/>
    <col min="8947" max="9096" width="12.5703125" style="5"/>
    <col min="9097" max="9100" width="0" style="5" hidden="1" customWidth="1"/>
    <col min="9101" max="9101" width="66.85546875" style="5" customWidth="1"/>
    <col min="9102" max="9111" width="11.28515625" style="5" customWidth="1"/>
    <col min="9112" max="9112" width="2.28515625" style="5" customWidth="1"/>
    <col min="9113" max="9113" width="7.28515625" style="5" customWidth="1"/>
    <col min="9114" max="9118" width="12.5703125" style="5"/>
    <col min="9119" max="9119" width="4.85546875" style="5" customWidth="1"/>
    <col min="9120" max="9120" width="17.7109375" style="5" customWidth="1"/>
    <col min="9121" max="9122" width="12.5703125" style="5"/>
    <col min="9123" max="9123" width="3.5703125" style="5" customWidth="1"/>
    <col min="9124" max="9124" width="12.5703125" style="5"/>
    <col min="9125" max="9125" width="3.5703125" style="5" customWidth="1"/>
    <col min="9126" max="9201" width="12.5703125" style="5"/>
    <col min="9202" max="9202" width="11.28515625" style="5" customWidth="1"/>
    <col min="9203" max="9352" width="12.5703125" style="5"/>
    <col min="9353" max="9356" width="0" style="5" hidden="1" customWidth="1"/>
    <col min="9357" max="9357" width="66.85546875" style="5" customWidth="1"/>
    <col min="9358" max="9367" width="11.28515625" style="5" customWidth="1"/>
    <col min="9368" max="9368" width="2.28515625" style="5" customWidth="1"/>
    <col min="9369" max="9369" width="7.28515625" style="5" customWidth="1"/>
    <col min="9370" max="9374" width="12.5703125" style="5"/>
    <col min="9375" max="9375" width="4.85546875" style="5" customWidth="1"/>
    <col min="9376" max="9376" width="17.7109375" style="5" customWidth="1"/>
    <col min="9377" max="9378" width="12.5703125" style="5"/>
    <col min="9379" max="9379" width="3.5703125" style="5" customWidth="1"/>
    <col min="9380" max="9380" width="12.5703125" style="5"/>
    <col min="9381" max="9381" width="3.5703125" style="5" customWidth="1"/>
    <col min="9382" max="9457" width="12.5703125" style="5"/>
    <col min="9458" max="9458" width="11.28515625" style="5" customWidth="1"/>
    <col min="9459" max="9608" width="12.5703125" style="5"/>
    <col min="9609" max="9612" width="0" style="5" hidden="1" customWidth="1"/>
    <col min="9613" max="9613" width="66.85546875" style="5" customWidth="1"/>
    <col min="9614" max="9623" width="11.28515625" style="5" customWidth="1"/>
    <col min="9624" max="9624" width="2.28515625" style="5" customWidth="1"/>
    <col min="9625" max="9625" width="7.28515625" style="5" customWidth="1"/>
    <col min="9626" max="9630" width="12.5703125" style="5"/>
    <col min="9631" max="9631" width="4.85546875" style="5" customWidth="1"/>
    <col min="9632" max="9632" width="17.7109375" style="5" customWidth="1"/>
    <col min="9633" max="9634" width="12.5703125" style="5"/>
    <col min="9635" max="9635" width="3.5703125" style="5" customWidth="1"/>
    <col min="9636" max="9636" width="12.5703125" style="5"/>
    <col min="9637" max="9637" width="3.5703125" style="5" customWidth="1"/>
    <col min="9638" max="9713" width="12.5703125" style="5"/>
    <col min="9714" max="9714" width="11.28515625" style="5" customWidth="1"/>
    <col min="9715" max="9864" width="12.5703125" style="5"/>
    <col min="9865" max="9868" width="0" style="5" hidden="1" customWidth="1"/>
    <col min="9869" max="9869" width="66.85546875" style="5" customWidth="1"/>
    <col min="9870" max="9879" width="11.28515625" style="5" customWidth="1"/>
    <col min="9880" max="9880" width="2.28515625" style="5" customWidth="1"/>
    <col min="9881" max="9881" width="7.28515625" style="5" customWidth="1"/>
    <col min="9882" max="9886" width="12.5703125" style="5"/>
    <col min="9887" max="9887" width="4.85546875" style="5" customWidth="1"/>
    <col min="9888" max="9888" width="17.7109375" style="5" customWidth="1"/>
    <col min="9889" max="9890" width="12.5703125" style="5"/>
    <col min="9891" max="9891" width="3.5703125" style="5" customWidth="1"/>
    <col min="9892" max="9892" width="12.5703125" style="5"/>
    <col min="9893" max="9893" width="3.5703125" style="5" customWidth="1"/>
    <col min="9894" max="9969" width="12.5703125" style="5"/>
    <col min="9970" max="9970" width="11.28515625" style="5" customWidth="1"/>
    <col min="9971" max="10120" width="12.5703125" style="5"/>
    <col min="10121" max="10124" width="0" style="5" hidden="1" customWidth="1"/>
    <col min="10125" max="10125" width="66.85546875" style="5" customWidth="1"/>
    <col min="10126" max="10135" width="11.28515625" style="5" customWidth="1"/>
    <col min="10136" max="10136" width="2.28515625" style="5" customWidth="1"/>
    <col min="10137" max="10137" width="7.28515625" style="5" customWidth="1"/>
    <col min="10138" max="10142" width="12.5703125" style="5"/>
    <col min="10143" max="10143" width="4.85546875" style="5" customWidth="1"/>
    <col min="10144" max="10144" width="17.7109375" style="5" customWidth="1"/>
    <col min="10145" max="10146" width="12.5703125" style="5"/>
    <col min="10147" max="10147" width="3.5703125" style="5" customWidth="1"/>
    <col min="10148" max="10148" width="12.5703125" style="5"/>
    <col min="10149" max="10149" width="3.5703125" style="5" customWidth="1"/>
    <col min="10150" max="10225" width="12.5703125" style="5"/>
    <col min="10226" max="10226" width="11.28515625" style="5" customWidth="1"/>
    <col min="10227" max="10376" width="12.5703125" style="5"/>
    <col min="10377" max="10380" width="0" style="5" hidden="1" customWidth="1"/>
    <col min="10381" max="10381" width="66.85546875" style="5" customWidth="1"/>
    <col min="10382" max="10391" width="11.28515625" style="5" customWidth="1"/>
    <col min="10392" max="10392" width="2.28515625" style="5" customWidth="1"/>
    <col min="10393" max="10393" width="7.28515625" style="5" customWidth="1"/>
    <col min="10394" max="10398" width="12.5703125" style="5"/>
    <col min="10399" max="10399" width="4.85546875" style="5" customWidth="1"/>
    <col min="10400" max="10400" width="17.7109375" style="5" customWidth="1"/>
    <col min="10401" max="10402" width="12.5703125" style="5"/>
    <col min="10403" max="10403" width="3.5703125" style="5" customWidth="1"/>
    <col min="10404" max="10404" width="12.5703125" style="5"/>
    <col min="10405" max="10405" width="3.5703125" style="5" customWidth="1"/>
    <col min="10406" max="10481" width="12.5703125" style="5"/>
    <col min="10482" max="10482" width="11.28515625" style="5" customWidth="1"/>
    <col min="10483" max="10632" width="12.5703125" style="5"/>
    <col min="10633" max="10636" width="0" style="5" hidden="1" customWidth="1"/>
    <col min="10637" max="10637" width="66.85546875" style="5" customWidth="1"/>
    <col min="10638" max="10647" width="11.28515625" style="5" customWidth="1"/>
    <col min="10648" max="10648" width="2.28515625" style="5" customWidth="1"/>
    <col min="10649" max="10649" width="7.28515625" style="5" customWidth="1"/>
    <col min="10650" max="10654" width="12.5703125" style="5"/>
    <col min="10655" max="10655" width="4.85546875" style="5" customWidth="1"/>
    <col min="10656" max="10656" width="17.7109375" style="5" customWidth="1"/>
    <col min="10657" max="10658" width="12.5703125" style="5"/>
    <col min="10659" max="10659" width="3.5703125" style="5" customWidth="1"/>
    <col min="10660" max="10660" width="12.5703125" style="5"/>
    <col min="10661" max="10661" width="3.5703125" style="5" customWidth="1"/>
    <col min="10662" max="10737" width="12.5703125" style="5"/>
    <col min="10738" max="10738" width="11.28515625" style="5" customWidth="1"/>
    <col min="10739" max="10888" width="12.5703125" style="5"/>
    <col min="10889" max="10892" width="0" style="5" hidden="1" customWidth="1"/>
    <col min="10893" max="10893" width="66.85546875" style="5" customWidth="1"/>
    <col min="10894" max="10903" width="11.28515625" style="5" customWidth="1"/>
    <col min="10904" max="10904" width="2.28515625" style="5" customWidth="1"/>
    <col min="10905" max="10905" width="7.28515625" style="5" customWidth="1"/>
    <col min="10906" max="10910" width="12.5703125" style="5"/>
    <col min="10911" max="10911" width="4.85546875" style="5" customWidth="1"/>
    <col min="10912" max="10912" width="17.7109375" style="5" customWidth="1"/>
    <col min="10913" max="10914" width="12.5703125" style="5"/>
    <col min="10915" max="10915" width="3.5703125" style="5" customWidth="1"/>
    <col min="10916" max="10916" width="12.5703125" style="5"/>
    <col min="10917" max="10917" width="3.5703125" style="5" customWidth="1"/>
    <col min="10918" max="10993" width="12.5703125" style="5"/>
    <col min="10994" max="10994" width="11.28515625" style="5" customWidth="1"/>
    <col min="10995" max="11144" width="12.5703125" style="5"/>
    <col min="11145" max="11148" width="0" style="5" hidden="1" customWidth="1"/>
    <col min="11149" max="11149" width="66.85546875" style="5" customWidth="1"/>
    <col min="11150" max="11159" width="11.28515625" style="5" customWidth="1"/>
    <col min="11160" max="11160" width="2.28515625" style="5" customWidth="1"/>
    <col min="11161" max="11161" width="7.28515625" style="5" customWidth="1"/>
    <col min="11162" max="11166" width="12.5703125" style="5"/>
    <col min="11167" max="11167" width="4.85546875" style="5" customWidth="1"/>
    <col min="11168" max="11168" width="17.7109375" style="5" customWidth="1"/>
    <col min="11169" max="11170" width="12.5703125" style="5"/>
    <col min="11171" max="11171" width="3.5703125" style="5" customWidth="1"/>
    <col min="11172" max="11172" width="12.5703125" style="5"/>
    <col min="11173" max="11173" width="3.5703125" style="5" customWidth="1"/>
    <col min="11174" max="11249" width="12.5703125" style="5"/>
    <col min="11250" max="11250" width="11.28515625" style="5" customWidth="1"/>
    <col min="11251" max="11400" width="12.5703125" style="5"/>
    <col min="11401" max="11404" width="0" style="5" hidden="1" customWidth="1"/>
    <col min="11405" max="11405" width="66.85546875" style="5" customWidth="1"/>
    <col min="11406" max="11415" width="11.28515625" style="5" customWidth="1"/>
    <col min="11416" max="11416" width="2.28515625" style="5" customWidth="1"/>
    <col min="11417" max="11417" width="7.28515625" style="5" customWidth="1"/>
    <col min="11418" max="11422" width="12.5703125" style="5"/>
    <col min="11423" max="11423" width="4.85546875" style="5" customWidth="1"/>
    <col min="11424" max="11424" width="17.7109375" style="5" customWidth="1"/>
    <col min="11425" max="11426" width="12.5703125" style="5"/>
    <col min="11427" max="11427" width="3.5703125" style="5" customWidth="1"/>
    <col min="11428" max="11428" width="12.5703125" style="5"/>
    <col min="11429" max="11429" width="3.5703125" style="5" customWidth="1"/>
    <col min="11430" max="11505" width="12.5703125" style="5"/>
    <col min="11506" max="11506" width="11.28515625" style="5" customWidth="1"/>
    <col min="11507" max="11656" width="12.5703125" style="5"/>
    <col min="11657" max="11660" width="0" style="5" hidden="1" customWidth="1"/>
    <col min="11661" max="11661" width="66.85546875" style="5" customWidth="1"/>
    <col min="11662" max="11671" width="11.28515625" style="5" customWidth="1"/>
    <col min="11672" max="11672" width="2.28515625" style="5" customWidth="1"/>
    <col min="11673" max="11673" width="7.28515625" style="5" customWidth="1"/>
    <col min="11674" max="11678" width="12.5703125" style="5"/>
    <col min="11679" max="11679" width="4.85546875" style="5" customWidth="1"/>
    <col min="11680" max="11680" width="17.7109375" style="5" customWidth="1"/>
    <col min="11681" max="11682" width="12.5703125" style="5"/>
    <col min="11683" max="11683" width="3.5703125" style="5" customWidth="1"/>
    <col min="11684" max="11684" width="12.5703125" style="5"/>
    <col min="11685" max="11685" width="3.5703125" style="5" customWidth="1"/>
    <col min="11686" max="11761" width="12.5703125" style="5"/>
    <col min="11762" max="11762" width="11.28515625" style="5" customWidth="1"/>
    <col min="11763" max="11912" width="12.5703125" style="5"/>
    <col min="11913" max="11916" width="0" style="5" hidden="1" customWidth="1"/>
    <col min="11917" max="11917" width="66.85546875" style="5" customWidth="1"/>
    <col min="11918" max="11927" width="11.28515625" style="5" customWidth="1"/>
    <col min="11928" max="11928" width="2.28515625" style="5" customWidth="1"/>
    <col min="11929" max="11929" width="7.28515625" style="5" customWidth="1"/>
    <col min="11930" max="11934" width="12.5703125" style="5"/>
    <col min="11935" max="11935" width="4.85546875" style="5" customWidth="1"/>
    <col min="11936" max="11936" width="17.7109375" style="5" customWidth="1"/>
    <col min="11937" max="11938" width="12.5703125" style="5"/>
    <col min="11939" max="11939" width="3.5703125" style="5" customWidth="1"/>
    <col min="11940" max="11940" width="12.5703125" style="5"/>
    <col min="11941" max="11941" width="3.5703125" style="5" customWidth="1"/>
    <col min="11942" max="12017" width="12.5703125" style="5"/>
    <col min="12018" max="12018" width="11.28515625" style="5" customWidth="1"/>
    <col min="12019" max="12168" width="12.5703125" style="5"/>
    <col min="12169" max="12172" width="0" style="5" hidden="1" customWidth="1"/>
    <col min="12173" max="12173" width="66.85546875" style="5" customWidth="1"/>
    <col min="12174" max="12183" width="11.28515625" style="5" customWidth="1"/>
    <col min="12184" max="12184" width="2.28515625" style="5" customWidth="1"/>
    <col min="12185" max="12185" width="7.28515625" style="5" customWidth="1"/>
    <col min="12186" max="12190" width="12.5703125" style="5"/>
    <col min="12191" max="12191" width="4.85546875" style="5" customWidth="1"/>
    <col min="12192" max="12192" width="17.7109375" style="5" customWidth="1"/>
    <col min="12193" max="12194" width="12.5703125" style="5"/>
    <col min="12195" max="12195" width="3.5703125" style="5" customWidth="1"/>
    <col min="12196" max="12196" width="12.5703125" style="5"/>
    <col min="12197" max="12197" width="3.5703125" style="5" customWidth="1"/>
    <col min="12198" max="12273" width="12.5703125" style="5"/>
    <col min="12274" max="12274" width="11.28515625" style="5" customWidth="1"/>
    <col min="12275" max="12424" width="12.5703125" style="5"/>
    <col min="12425" max="12428" width="0" style="5" hidden="1" customWidth="1"/>
    <col min="12429" max="12429" width="66.85546875" style="5" customWidth="1"/>
    <col min="12430" max="12439" width="11.28515625" style="5" customWidth="1"/>
    <col min="12440" max="12440" width="2.28515625" style="5" customWidth="1"/>
    <col min="12441" max="12441" width="7.28515625" style="5" customWidth="1"/>
    <col min="12442" max="12446" width="12.5703125" style="5"/>
    <col min="12447" max="12447" width="4.85546875" style="5" customWidth="1"/>
    <col min="12448" max="12448" width="17.7109375" style="5" customWidth="1"/>
    <col min="12449" max="12450" width="12.5703125" style="5"/>
    <col min="12451" max="12451" width="3.5703125" style="5" customWidth="1"/>
    <col min="12452" max="12452" width="12.5703125" style="5"/>
    <col min="12453" max="12453" width="3.5703125" style="5" customWidth="1"/>
    <col min="12454" max="12529" width="12.5703125" style="5"/>
    <col min="12530" max="12530" width="11.28515625" style="5" customWidth="1"/>
    <col min="12531" max="12680" width="12.5703125" style="5"/>
    <col min="12681" max="12684" width="0" style="5" hidden="1" customWidth="1"/>
    <col min="12685" max="12685" width="66.85546875" style="5" customWidth="1"/>
    <col min="12686" max="12695" width="11.28515625" style="5" customWidth="1"/>
    <col min="12696" max="12696" width="2.28515625" style="5" customWidth="1"/>
    <col min="12697" max="12697" width="7.28515625" style="5" customWidth="1"/>
    <col min="12698" max="12702" width="12.5703125" style="5"/>
    <col min="12703" max="12703" width="4.85546875" style="5" customWidth="1"/>
    <col min="12704" max="12704" width="17.7109375" style="5" customWidth="1"/>
    <col min="12705" max="12706" width="12.5703125" style="5"/>
    <col min="12707" max="12707" width="3.5703125" style="5" customWidth="1"/>
    <col min="12708" max="12708" width="12.5703125" style="5"/>
    <col min="12709" max="12709" width="3.5703125" style="5" customWidth="1"/>
    <col min="12710" max="12785" width="12.5703125" style="5"/>
    <col min="12786" max="12786" width="11.28515625" style="5" customWidth="1"/>
    <col min="12787" max="12936" width="12.5703125" style="5"/>
    <col min="12937" max="12940" width="0" style="5" hidden="1" customWidth="1"/>
    <col min="12941" max="12941" width="66.85546875" style="5" customWidth="1"/>
    <col min="12942" max="12951" width="11.28515625" style="5" customWidth="1"/>
    <col min="12952" max="12952" width="2.28515625" style="5" customWidth="1"/>
    <col min="12953" max="12953" width="7.28515625" style="5" customWidth="1"/>
    <col min="12954" max="12958" width="12.5703125" style="5"/>
    <col min="12959" max="12959" width="4.85546875" style="5" customWidth="1"/>
    <col min="12960" max="12960" width="17.7109375" style="5" customWidth="1"/>
    <col min="12961" max="12962" width="12.5703125" style="5"/>
    <col min="12963" max="12963" width="3.5703125" style="5" customWidth="1"/>
    <col min="12964" max="12964" width="12.5703125" style="5"/>
    <col min="12965" max="12965" width="3.5703125" style="5" customWidth="1"/>
    <col min="12966" max="13041" width="12.5703125" style="5"/>
    <col min="13042" max="13042" width="11.28515625" style="5" customWidth="1"/>
    <col min="13043" max="13192" width="12.5703125" style="5"/>
    <col min="13193" max="13196" width="0" style="5" hidden="1" customWidth="1"/>
    <col min="13197" max="13197" width="66.85546875" style="5" customWidth="1"/>
    <col min="13198" max="13207" width="11.28515625" style="5" customWidth="1"/>
    <col min="13208" max="13208" width="2.28515625" style="5" customWidth="1"/>
    <col min="13209" max="13209" width="7.28515625" style="5" customWidth="1"/>
    <col min="13210" max="13214" width="12.5703125" style="5"/>
    <col min="13215" max="13215" width="4.85546875" style="5" customWidth="1"/>
    <col min="13216" max="13216" width="17.7109375" style="5" customWidth="1"/>
    <col min="13217" max="13218" width="12.5703125" style="5"/>
    <col min="13219" max="13219" width="3.5703125" style="5" customWidth="1"/>
    <col min="13220" max="13220" width="12.5703125" style="5"/>
    <col min="13221" max="13221" width="3.5703125" style="5" customWidth="1"/>
    <col min="13222" max="13297" width="12.5703125" style="5"/>
    <col min="13298" max="13298" width="11.28515625" style="5" customWidth="1"/>
    <col min="13299" max="13448" width="12.5703125" style="5"/>
    <col min="13449" max="13452" width="0" style="5" hidden="1" customWidth="1"/>
    <col min="13453" max="13453" width="66.85546875" style="5" customWidth="1"/>
    <col min="13454" max="13463" width="11.28515625" style="5" customWidth="1"/>
    <col min="13464" max="13464" width="2.28515625" style="5" customWidth="1"/>
    <col min="13465" max="13465" width="7.28515625" style="5" customWidth="1"/>
    <col min="13466" max="13470" width="12.5703125" style="5"/>
    <col min="13471" max="13471" width="4.85546875" style="5" customWidth="1"/>
    <col min="13472" max="13472" width="17.7109375" style="5" customWidth="1"/>
    <col min="13473" max="13474" width="12.5703125" style="5"/>
    <col min="13475" max="13475" width="3.5703125" style="5" customWidth="1"/>
    <col min="13476" max="13476" width="12.5703125" style="5"/>
    <col min="13477" max="13477" width="3.5703125" style="5" customWidth="1"/>
    <col min="13478" max="13553" width="12.5703125" style="5"/>
    <col min="13554" max="13554" width="11.28515625" style="5" customWidth="1"/>
    <col min="13555" max="13704" width="12.5703125" style="5"/>
    <col min="13705" max="13708" width="0" style="5" hidden="1" customWidth="1"/>
    <col min="13709" max="13709" width="66.85546875" style="5" customWidth="1"/>
    <col min="13710" max="13719" width="11.28515625" style="5" customWidth="1"/>
    <col min="13720" max="13720" width="2.28515625" style="5" customWidth="1"/>
    <col min="13721" max="13721" width="7.28515625" style="5" customWidth="1"/>
    <col min="13722" max="13726" width="12.5703125" style="5"/>
    <col min="13727" max="13727" width="4.85546875" style="5" customWidth="1"/>
    <col min="13728" max="13728" width="17.7109375" style="5" customWidth="1"/>
    <col min="13729" max="13730" width="12.5703125" style="5"/>
    <col min="13731" max="13731" width="3.5703125" style="5" customWidth="1"/>
    <col min="13732" max="13732" width="12.5703125" style="5"/>
    <col min="13733" max="13733" width="3.5703125" style="5" customWidth="1"/>
    <col min="13734" max="13809" width="12.5703125" style="5"/>
    <col min="13810" max="13810" width="11.28515625" style="5" customWidth="1"/>
    <col min="13811" max="13960" width="12.5703125" style="5"/>
    <col min="13961" max="13964" width="0" style="5" hidden="1" customWidth="1"/>
    <col min="13965" max="13965" width="66.85546875" style="5" customWidth="1"/>
    <col min="13966" max="13975" width="11.28515625" style="5" customWidth="1"/>
    <col min="13976" max="13976" width="2.28515625" style="5" customWidth="1"/>
    <col min="13977" max="13977" width="7.28515625" style="5" customWidth="1"/>
    <col min="13978" max="13982" width="12.5703125" style="5"/>
    <col min="13983" max="13983" width="4.85546875" style="5" customWidth="1"/>
    <col min="13984" max="13984" width="17.7109375" style="5" customWidth="1"/>
    <col min="13985" max="13986" width="12.5703125" style="5"/>
    <col min="13987" max="13987" width="3.5703125" style="5" customWidth="1"/>
    <col min="13988" max="13988" width="12.5703125" style="5"/>
    <col min="13989" max="13989" width="3.5703125" style="5" customWidth="1"/>
    <col min="13990" max="14065" width="12.5703125" style="5"/>
    <col min="14066" max="14066" width="11.28515625" style="5" customWidth="1"/>
    <col min="14067" max="14216" width="12.5703125" style="5"/>
    <col min="14217" max="14220" width="0" style="5" hidden="1" customWidth="1"/>
    <col min="14221" max="14221" width="66.85546875" style="5" customWidth="1"/>
    <col min="14222" max="14231" width="11.28515625" style="5" customWidth="1"/>
    <col min="14232" max="14232" width="2.28515625" style="5" customWidth="1"/>
    <col min="14233" max="14233" width="7.28515625" style="5" customWidth="1"/>
    <col min="14234" max="14238" width="12.5703125" style="5"/>
    <col min="14239" max="14239" width="4.85546875" style="5" customWidth="1"/>
    <col min="14240" max="14240" width="17.7109375" style="5" customWidth="1"/>
    <col min="14241" max="14242" width="12.5703125" style="5"/>
    <col min="14243" max="14243" width="3.5703125" style="5" customWidth="1"/>
    <col min="14244" max="14244" width="12.5703125" style="5"/>
    <col min="14245" max="14245" width="3.5703125" style="5" customWidth="1"/>
    <col min="14246" max="14321" width="12.5703125" style="5"/>
    <col min="14322" max="14322" width="11.28515625" style="5" customWidth="1"/>
    <col min="14323" max="14472" width="12.5703125" style="5"/>
    <col min="14473" max="14476" width="0" style="5" hidden="1" customWidth="1"/>
    <col min="14477" max="14477" width="66.85546875" style="5" customWidth="1"/>
    <col min="14478" max="14487" width="11.28515625" style="5" customWidth="1"/>
    <col min="14488" max="14488" width="2.28515625" style="5" customWidth="1"/>
    <col min="14489" max="14489" width="7.28515625" style="5" customWidth="1"/>
    <col min="14490" max="14494" width="12.5703125" style="5"/>
    <col min="14495" max="14495" width="4.85546875" style="5" customWidth="1"/>
    <col min="14496" max="14496" width="17.7109375" style="5" customWidth="1"/>
    <col min="14497" max="14498" width="12.5703125" style="5"/>
    <col min="14499" max="14499" width="3.5703125" style="5" customWidth="1"/>
    <col min="14500" max="14500" width="12.5703125" style="5"/>
    <col min="14501" max="14501" width="3.5703125" style="5" customWidth="1"/>
    <col min="14502" max="14577" width="12.5703125" style="5"/>
    <col min="14578" max="14578" width="11.28515625" style="5" customWidth="1"/>
    <col min="14579" max="14728" width="12.5703125" style="5"/>
    <col min="14729" max="14732" width="0" style="5" hidden="1" customWidth="1"/>
    <col min="14733" max="14733" width="66.85546875" style="5" customWidth="1"/>
    <col min="14734" max="14743" width="11.28515625" style="5" customWidth="1"/>
    <col min="14744" max="14744" width="2.28515625" style="5" customWidth="1"/>
    <col min="14745" max="14745" width="7.28515625" style="5" customWidth="1"/>
    <col min="14746" max="14750" width="12.5703125" style="5"/>
    <col min="14751" max="14751" width="4.85546875" style="5" customWidth="1"/>
    <col min="14752" max="14752" width="17.7109375" style="5" customWidth="1"/>
    <col min="14753" max="14754" width="12.5703125" style="5"/>
    <col min="14755" max="14755" width="3.5703125" style="5" customWidth="1"/>
    <col min="14756" max="14756" width="12.5703125" style="5"/>
    <col min="14757" max="14757" width="3.5703125" style="5" customWidth="1"/>
    <col min="14758" max="14833" width="12.5703125" style="5"/>
    <col min="14834" max="14834" width="11.28515625" style="5" customWidth="1"/>
    <col min="14835" max="14984" width="12.5703125" style="5"/>
    <col min="14985" max="14988" width="0" style="5" hidden="1" customWidth="1"/>
    <col min="14989" max="14989" width="66.85546875" style="5" customWidth="1"/>
    <col min="14990" max="14999" width="11.28515625" style="5" customWidth="1"/>
    <col min="15000" max="15000" width="2.28515625" style="5" customWidth="1"/>
    <col min="15001" max="15001" width="7.28515625" style="5" customWidth="1"/>
    <col min="15002" max="15006" width="12.5703125" style="5"/>
    <col min="15007" max="15007" width="4.85546875" style="5" customWidth="1"/>
    <col min="15008" max="15008" width="17.7109375" style="5" customWidth="1"/>
    <col min="15009" max="15010" width="12.5703125" style="5"/>
    <col min="15011" max="15011" width="3.5703125" style="5" customWidth="1"/>
    <col min="15012" max="15012" width="12.5703125" style="5"/>
    <col min="15013" max="15013" width="3.5703125" style="5" customWidth="1"/>
    <col min="15014" max="15089" width="12.5703125" style="5"/>
    <col min="15090" max="15090" width="11.28515625" style="5" customWidth="1"/>
    <col min="15091" max="15240" width="12.5703125" style="5"/>
    <col min="15241" max="15244" width="0" style="5" hidden="1" customWidth="1"/>
    <col min="15245" max="15245" width="66.85546875" style="5" customWidth="1"/>
    <col min="15246" max="15255" width="11.28515625" style="5" customWidth="1"/>
    <col min="15256" max="15256" width="2.28515625" style="5" customWidth="1"/>
    <col min="15257" max="15257" width="7.28515625" style="5" customWidth="1"/>
    <col min="15258" max="15262" width="12.5703125" style="5"/>
    <col min="15263" max="15263" width="4.85546875" style="5" customWidth="1"/>
    <col min="15264" max="15264" width="17.7109375" style="5" customWidth="1"/>
    <col min="15265" max="15266" width="12.5703125" style="5"/>
    <col min="15267" max="15267" width="3.5703125" style="5" customWidth="1"/>
    <col min="15268" max="15268" width="12.5703125" style="5"/>
    <col min="15269" max="15269" width="3.5703125" style="5" customWidth="1"/>
    <col min="15270" max="15345" width="12.5703125" style="5"/>
    <col min="15346" max="15346" width="11.28515625" style="5" customWidth="1"/>
    <col min="15347" max="15496" width="12.5703125" style="5"/>
    <col min="15497" max="15500" width="0" style="5" hidden="1" customWidth="1"/>
    <col min="15501" max="15501" width="66.85546875" style="5" customWidth="1"/>
    <col min="15502" max="15511" width="11.28515625" style="5" customWidth="1"/>
    <col min="15512" max="15512" width="2.28515625" style="5" customWidth="1"/>
    <col min="15513" max="15513" width="7.28515625" style="5" customWidth="1"/>
    <col min="15514" max="15518" width="12.5703125" style="5"/>
    <col min="15519" max="15519" width="4.85546875" style="5" customWidth="1"/>
    <col min="15520" max="15520" width="17.7109375" style="5" customWidth="1"/>
    <col min="15521" max="15522" width="12.5703125" style="5"/>
    <col min="15523" max="15523" width="3.5703125" style="5" customWidth="1"/>
    <col min="15524" max="15524" width="12.5703125" style="5"/>
    <col min="15525" max="15525" width="3.5703125" style="5" customWidth="1"/>
    <col min="15526" max="15601" width="12.5703125" style="5"/>
    <col min="15602" max="15602" width="11.28515625" style="5" customWidth="1"/>
    <col min="15603" max="15752" width="12.5703125" style="5"/>
    <col min="15753" max="15756" width="0" style="5" hidden="1" customWidth="1"/>
    <col min="15757" max="15757" width="66.85546875" style="5" customWidth="1"/>
    <col min="15758" max="15767" width="11.28515625" style="5" customWidth="1"/>
    <col min="15768" max="15768" width="2.28515625" style="5" customWidth="1"/>
    <col min="15769" max="15769" width="7.28515625" style="5" customWidth="1"/>
    <col min="15770" max="15774" width="12.5703125" style="5"/>
    <col min="15775" max="15775" width="4.85546875" style="5" customWidth="1"/>
    <col min="15776" max="15776" width="17.7109375" style="5" customWidth="1"/>
    <col min="15777" max="15778" width="12.5703125" style="5"/>
    <col min="15779" max="15779" width="3.5703125" style="5" customWidth="1"/>
    <col min="15780" max="15780" width="12.5703125" style="5"/>
    <col min="15781" max="15781" width="3.5703125" style="5" customWidth="1"/>
    <col min="15782" max="15857" width="12.5703125" style="5"/>
    <col min="15858" max="15858" width="11.28515625" style="5" customWidth="1"/>
    <col min="15859" max="16008" width="12.5703125" style="5"/>
    <col min="16009" max="16012" width="0" style="5" hidden="1" customWidth="1"/>
    <col min="16013" max="16013" width="66.85546875" style="5" customWidth="1"/>
    <col min="16014" max="16023" width="11.28515625" style="5" customWidth="1"/>
    <col min="16024" max="16024" width="2.28515625" style="5" customWidth="1"/>
    <col min="16025" max="16025" width="7.28515625" style="5" customWidth="1"/>
    <col min="16026" max="16030" width="12.5703125" style="5"/>
    <col min="16031" max="16031" width="4.85546875" style="5" customWidth="1"/>
    <col min="16032" max="16032" width="17.7109375" style="5" customWidth="1"/>
    <col min="16033" max="16034" width="12.5703125" style="5"/>
    <col min="16035" max="16035" width="3.5703125" style="5" customWidth="1"/>
    <col min="16036" max="16036" width="12.5703125" style="5"/>
    <col min="16037" max="16037" width="3.5703125" style="5" customWidth="1"/>
    <col min="16038" max="16113" width="12.5703125" style="5"/>
    <col min="16114" max="16114" width="11.28515625" style="5" customWidth="1"/>
    <col min="16115" max="16384" width="12.5703125" style="5"/>
  </cols>
  <sheetData>
    <row r="1" spans="1:14" ht="15.75" customHeight="1" x14ac:dyDescent="0.25">
      <c r="E1" s="1" t="s">
        <v>190</v>
      </c>
    </row>
    <row r="2" spans="1:14" ht="15.75" customHeight="1" x14ac:dyDescent="0.25">
      <c r="E2" s="1" t="s">
        <v>215</v>
      </c>
    </row>
    <row r="3" spans="1:14" ht="15.75" customHeight="1" x14ac:dyDescent="0.25">
      <c r="E3" s="1" t="s">
        <v>192</v>
      </c>
    </row>
    <row r="4" spans="1:14" ht="15.75" customHeight="1" thickBot="1" x14ac:dyDescent="0.3">
      <c r="A4" s="3"/>
      <c r="B4" s="30"/>
      <c r="C4" s="3"/>
      <c r="D4" s="3"/>
      <c r="E4" s="3"/>
      <c r="F4" s="3"/>
      <c r="G4" s="3"/>
      <c r="H4" s="3"/>
      <c r="I4" s="3"/>
      <c r="J4" s="3"/>
      <c r="K4" s="3"/>
      <c r="L4" s="3"/>
      <c r="M4" s="3"/>
      <c r="N4" s="3"/>
    </row>
    <row r="5" spans="1:14" ht="15.75" customHeight="1" x14ac:dyDescent="0.2"/>
    <row r="6" spans="1:14" s="6" customFormat="1" ht="15.75" customHeight="1" x14ac:dyDescent="0.2">
      <c r="F6" s="8" t="s">
        <v>40</v>
      </c>
      <c r="G6" s="8" t="s">
        <v>36</v>
      </c>
      <c r="H6" s="8" t="s">
        <v>37</v>
      </c>
      <c r="I6" s="8" t="s">
        <v>38</v>
      </c>
      <c r="J6" s="8" t="s">
        <v>39</v>
      </c>
      <c r="K6" s="8">
        <v>2020</v>
      </c>
      <c r="L6" s="8">
        <v>2021</v>
      </c>
      <c r="M6" s="8">
        <v>2022</v>
      </c>
      <c r="N6" s="8">
        <v>2023</v>
      </c>
    </row>
    <row r="7" spans="1:14" ht="15.75" customHeight="1" thickBot="1" x14ac:dyDescent="0.25">
      <c r="A7" s="3"/>
      <c r="B7" s="3"/>
      <c r="C7" s="3"/>
      <c r="D7" s="3"/>
      <c r="E7" s="3"/>
      <c r="F7" s="31"/>
      <c r="G7" s="31"/>
      <c r="H7" s="31"/>
      <c r="I7" s="31"/>
      <c r="J7" s="31"/>
      <c r="K7" s="31"/>
      <c r="L7" s="31"/>
      <c r="M7" s="31"/>
      <c r="N7" s="31"/>
    </row>
    <row r="8" spans="1:14" ht="15.75" customHeight="1" x14ac:dyDescent="0.2"/>
    <row r="9" spans="1:14" ht="15.75" customHeight="1" x14ac:dyDescent="0.25">
      <c r="C9" s="32"/>
      <c r="D9" s="32"/>
      <c r="E9" s="24" t="s">
        <v>0</v>
      </c>
      <c r="F9" s="23">
        <v>1211.4716908000003</v>
      </c>
      <c r="G9" s="23">
        <v>1214.3607780000002</v>
      </c>
      <c r="H9" s="23">
        <v>1220.0190417247079</v>
      </c>
      <c r="I9" s="23">
        <v>1299.4256209999999</v>
      </c>
      <c r="J9" s="23">
        <v>1402.4176301722855</v>
      </c>
      <c r="K9" s="23">
        <v>1062.17237187</v>
      </c>
      <c r="L9" s="23">
        <v>1090.6925681799999</v>
      </c>
      <c r="M9" s="23">
        <v>1311.40304455</v>
      </c>
      <c r="N9" s="23">
        <v>1718.85525046</v>
      </c>
    </row>
    <row r="10" spans="1:14" ht="15.75" customHeight="1" x14ac:dyDescent="0.25">
      <c r="B10" s="33"/>
      <c r="C10" s="32"/>
      <c r="D10" s="32"/>
      <c r="E10" s="22"/>
      <c r="F10" s="11"/>
      <c r="G10" s="11"/>
      <c r="H10" s="11"/>
      <c r="I10" s="11"/>
      <c r="J10" s="11"/>
      <c r="K10" s="11"/>
      <c r="L10" s="11"/>
      <c r="M10" s="11"/>
      <c r="N10" s="11"/>
    </row>
    <row r="11" spans="1:14" ht="15.75" customHeight="1" x14ac:dyDescent="0.25">
      <c r="B11" s="33"/>
      <c r="D11" s="32"/>
      <c r="E11" s="25" t="s">
        <v>1</v>
      </c>
      <c r="F11" s="23">
        <v>1034.2409258300002</v>
      </c>
      <c r="G11" s="23">
        <v>1074.8537650000001</v>
      </c>
      <c r="H11" s="23">
        <v>1087.5318328147077</v>
      </c>
      <c r="I11" s="23">
        <v>1141.4687899999999</v>
      </c>
      <c r="J11" s="23">
        <v>1236.2452343522857</v>
      </c>
      <c r="K11" s="23">
        <v>937.50112020000006</v>
      </c>
      <c r="L11" s="23">
        <v>941.04414988999997</v>
      </c>
      <c r="M11" s="23">
        <v>1173.0020778099999</v>
      </c>
      <c r="N11" s="23">
        <v>1498.7230514600001</v>
      </c>
    </row>
    <row r="12" spans="1:14" ht="15.75" customHeight="1" x14ac:dyDescent="0.2">
      <c r="B12" s="33"/>
      <c r="C12" s="33"/>
      <c r="E12" s="34" t="s">
        <v>43</v>
      </c>
      <c r="F12" s="11">
        <v>488.78300000000002</v>
      </c>
      <c r="G12" s="11">
        <v>500.67522799999995</v>
      </c>
      <c r="H12" s="11">
        <v>486.13804599999997</v>
      </c>
      <c r="I12" s="11">
        <v>498.77205899999996</v>
      </c>
      <c r="J12" s="11">
        <v>486.70981302000001</v>
      </c>
      <c r="K12" s="11">
        <v>389.74416724000002</v>
      </c>
      <c r="L12" s="11">
        <v>285.02184769999997</v>
      </c>
      <c r="M12" s="11">
        <v>378.70878760000005</v>
      </c>
      <c r="N12" s="11">
        <v>494.79931799999997</v>
      </c>
    </row>
    <row r="13" spans="1:14" ht="15.75" customHeight="1" x14ac:dyDescent="0.2">
      <c r="B13" s="33"/>
      <c r="C13" s="33"/>
      <c r="E13" s="34" t="s">
        <v>44</v>
      </c>
      <c r="F13" s="11">
        <v>284.73092582999999</v>
      </c>
      <c r="G13" s="11">
        <v>295.46335199999999</v>
      </c>
      <c r="H13" s="11">
        <v>306.35114099999998</v>
      </c>
      <c r="I13" s="11">
        <v>318.04414300000002</v>
      </c>
      <c r="J13" s="11">
        <v>338.63754835999998</v>
      </c>
      <c r="K13" s="11">
        <v>239.00576541000001</v>
      </c>
      <c r="L13" s="11">
        <v>300.58383065999999</v>
      </c>
      <c r="M13" s="11">
        <v>345.55857715000002</v>
      </c>
      <c r="N13" s="11">
        <v>357.60844600000001</v>
      </c>
    </row>
    <row r="14" spans="1:14" ht="15.75" customHeight="1" x14ac:dyDescent="0.2">
      <c r="B14" s="33"/>
      <c r="C14" s="33"/>
      <c r="E14" s="34" t="s">
        <v>45</v>
      </c>
      <c r="F14" s="11">
        <v>72.945999999999998</v>
      </c>
      <c r="G14" s="11">
        <v>87.011105999999998</v>
      </c>
      <c r="H14" s="11">
        <v>94.023708000000013</v>
      </c>
      <c r="I14" s="11">
        <v>83.985902999999979</v>
      </c>
      <c r="J14" s="11">
        <v>91.902005909999986</v>
      </c>
      <c r="K14" s="11">
        <v>93.695807119999998</v>
      </c>
      <c r="L14" s="11">
        <v>99.42193322</v>
      </c>
      <c r="M14" s="11">
        <v>125.61001707</v>
      </c>
      <c r="N14" s="11">
        <v>123.761796</v>
      </c>
    </row>
    <row r="15" spans="1:14" ht="15.75" customHeight="1" x14ac:dyDescent="0.2">
      <c r="B15" s="33"/>
      <c r="C15" s="33"/>
      <c r="E15" s="34" t="s">
        <v>46</v>
      </c>
      <c r="F15" s="11">
        <v>41.355999999999995</v>
      </c>
      <c r="G15" s="11">
        <v>47.642752000000002</v>
      </c>
      <c r="H15" s="11">
        <v>47.752924814707796</v>
      </c>
      <c r="I15" s="11">
        <v>49.613379999999999</v>
      </c>
      <c r="J15" s="11">
        <v>52.105495089999998</v>
      </c>
      <c r="K15" s="11">
        <v>23.709283590000002</v>
      </c>
      <c r="L15" s="11">
        <v>32.171902830000001</v>
      </c>
      <c r="M15" s="11">
        <v>46.028831629999999</v>
      </c>
      <c r="N15" s="11">
        <v>111.12033699999999</v>
      </c>
    </row>
    <row r="16" spans="1:14" ht="15.75" customHeight="1" x14ac:dyDescent="0.2">
      <c r="B16" s="33"/>
      <c r="C16" s="33"/>
      <c r="E16" s="34" t="s">
        <v>199</v>
      </c>
      <c r="F16" s="11">
        <v>93.525000000000006</v>
      </c>
      <c r="G16" s="11">
        <v>94.061327000000006</v>
      </c>
      <c r="H16" s="11">
        <v>104.16601300000001</v>
      </c>
      <c r="I16" s="11">
        <v>143.15330499999999</v>
      </c>
      <c r="J16" s="11">
        <v>215.59037197228571</v>
      </c>
      <c r="K16" s="11">
        <v>150.04609683999999</v>
      </c>
      <c r="L16" s="11">
        <v>181.14463547999998</v>
      </c>
      <c r="M16" s="11">
        <v>222.59586436000001</v>
      </c>
      <c r="N16" s="11">
        <v>344.53315445999999</v>
      </c>
    </row>
    <row r="17" spans="2:14" ht="15.75" customHeight="1" x14ac:dyDescent="0.2">
      <c r="B17" s="33"/>
      <c r="C17" s="33"/>
      <c r="E17" s="34" t="s">
        <v>47</v>
      </c>
      <c r="F17" s="11">
        <v>52.900000000000006</v>
      </c>
      <c r="G17" s="11">
        <v>50</v>
      </c>
      <c r="H17" s="11">
        <v>49.1</v>
      </c>
      <c r="I17" s="11">
        <v>47.9</v>
      </c>
      <c r="J17" s="11">
        <v>51.3</v>
      </c>
      <c r="K17" s="11">
        <v>41.3</v>
      </c>
      <c r="L17" s="11">
        <v>42.699999999999996</v>
      </c>
      <c r="M17" s="11">
        <v>54.5</v>
      </c>
      <c r="N17" s="11">
        <v>66.900000000000006</v>
      </c>
    </row>
    <row r="18" spans="2:14" ht="15.75" customHeight="1" x14ac:dyDescent="0.2">
      <c r="B18" s="33"/>
      <c r="C18" s="33"/>
      <c r="D18" s="33"/>
      <c r="E18" s="35"/>
      <c r="F18" s="11"/>
      <c r="G18" s="11"/>
      <c r="H18" s="11"/>
      <c r="I18" s="11"/>
      <c r="J18" s="11"/>
      <c r="K18" s="11"/>
      <c r="L18" s="11"/>
      <c r="M18" s="11"/>
      <c r="N18" s="11"/>
    </row>
    <row r="19" spans="2:14" ht="15.75" customHeight="1" x14ac:dyDescent="0.25">
      <c r="B19" s="33"/>
      <c r="D19" s="32"/>
      <c r="E19" s="25" t="s">
        <v>2</v>
      </c>
      <c r="F19" s="23">
        <v>177.23076497000002</v>
      </c>
      <c r="G19" s="23">
        <v>139.507013</v>
      </c>
      <c r="H19" s="23">
        <v>132.48720890999999</v>
      </c>
      <c r="I19" s="23">
        <v>157.95683099999999</v>
      </c>
      <c r="J19" s="23">
        <v>166.17239581999999</v>
      </c>
      <c r="K19" s="23">
        <v>124.67125167</v>
      </c>
      <c r="L19" s="23">
        <v>149.64841829</v>
      </c>
      <c r="M19" s="23">
        <v>138.40096673999997</v>
      </c>
      <c r="N19" s="23">
        <v>220.13219900000001</v>
      </c>
    </row>
    <row r="20" spans="2:14" ht="15.75" customHeight="1" x14ac:dyDescent="0.25">
      <c r="B20" s="33"/>
      <c r="C20" s="32"/>
      <c r="E20" s="35" t="s">
        <v>203</v>
      </c>
      <c r="F20" s="11">
        <v>65.439271200000007</v>
      </c>
      <c r="G20" s="11">
        <v>-8.4843150000000005</v>
      </c>
      <c r="H20" s="11">
        <v>6.90450798</v>
      </c>
      <c r="I20" s="11">
        <v>0</v>
      </c>
      <c r="J20" s="11">
        <v>0</v>
      </c>
      <c r="K20" s="11">
        <v>0</v>
      </c>
      <c r="L20" s="11">
        <v>0</v>
      </c>
      <c r="M20" s="11">
        <v>0</v>
      </c>
      <c r="N20" s="11">
        <v>0</v>
      </c>
    </row>
    <row r="21" spans="2:14" ht="15.75" customHeight="1" x14ac:dyDescent="0.25">
      <c r="B21" s="33"/>
      <c r="C21" s="32"/>
      <c r="E21" s="35" t="s">
        <v>204</v>
      </c>
      <c r="F21" s="11">
        <v>111.79149377000002</v>
      </c>
      <c r="G21" s="11">
        <v>147.99132800000001</v>
      </c>
      <c r="H21" s="11">
        <v>125.58270093</v>
      </c>
      <c r="I21" s="11">
        <v>157.95683099999999</v>
      </c>
      <c r="J21" s="11">
        <v>166.17239581999999</v>
      </c>
      <c r="K21" s="11">
        <v>124.67125167</v>
      </c>
      <c r="L21" s="11">
        <v>149.64841829</v>
      </c>
      <c r="M21" s="11">
        <v>138.40096673999997</v>
      </c>
      <c r="N21" s="11">
        <v>220.13219900000001</v>
      </c>
    </row>
    <row r="22" spans="2:14" ht="15.75" customHeight="1" x14ac:dyDescent="0.2">
      <c r="B22" s="33"/>
      <c r="C22" s="33"/>
      <c r="D22" s="33"/>
      <c r="E22" s="13"/>
      <c r="F22" s="11"/>
      <c r="G22" s="11"/>
      <c r="H22" s="11"/>
      <c r="I22" s="11"/>
      <c r="J22" s="11"/>
      <c r="K22" s="11"/>
      <c r="L22" s="11"/>
      <c r="M22" s="11"/>
      <c r="N22" s="11"/>
    </row>
    <row r="23" spans="2:14" ht="15.75" hidden="1" customHeight="1" x14ac:dyDescent="0.25">
      <c r="C23" s="33"/>
      <c r="D23" s="33"/>
      <c r="E23" s="24" t="s">
        <v>3</v>
      </c>
      <c r="F23" s="11"/>
      <c r="G23" s="11"/>
      <c r="H23" s="11"/>
      <c r="I23" s="11"/>
      <c r="J23" s="11">
        <v>0</v>
      </c>
      <c r="K23" s="11"/>
      <c r="L23" s="11"/>
      <c r="M23" s="11"/>
      <c r="N23" s="11"/>
    </row>
    <row r="24" spans="2:14" ht="15.75" hidden="1" customHeight="1" x14ac:dyDescent="0.2">
      <c r="B24" s="33"/>
      <c r="C24" s="33"/>
      <c r="D24" s="33"/>
      <c r="E24" s="13"/>
      <c r="F24" s="11"/>
      <c r="G24" s="11"/>
      <c r="H24" s="11"/>
      <c r="I24" s="11"/>
      <c r="J24" s="11">
        <v>0</v>
      </c>
      <c r="K24" s="11"/>
      <c r="L24" s="11"/>
      <c r="M24" s="11"/>
      <c r="N24" s="11"/>
    </row>
    <row r="25" spans="2:14" ht="15.75" customHeight="1" x14ac:dyDescent="0.25">
      <c r="E25" s="24" t="s">
        <v>4</v>
      </c>
      <c r="F25" s="23">
        <v>1366.3954615600001</v>
      </c>
      <c r="G25" s="23">
        <v>1372.6380857200002</v>
      </c>
      <c r="H25" s="23">
        <v>1331.6964720785199</v>
      </c>
      <c r="I25" s="23">
        <v>1325.5932438483483</v>
      </c>
      <c r="J25" s="23">
        <v>1389.5330481948004</v>
      </c>
      <c r="K25" s="23">
        <v>1860.8736563589407</v>
      </c>
      <c r="L25" s="23">
        <v>1546.4277192660645</v>
      </c>
      <c r="M25" s="23">
        <v>1379.1914279639318</v>
      </c>
      <c r="N25" s="23">
        <v>1459.2713798977645</v>
      </c>
    </row>
    <row r="26" spans="2:14" ht="15.75" customHeight="1" x14ac:dyDescent="0.2">
      <c r="C26" s="37"/>
      <c r="E26" s="38" t="s">
        <v>48</v>
      </c>
      <c r="F26" s="11">
        <v>393.91</v>
      </c>
      <c r="G26" s="11">
        <v>386.51346699999999</v>
      </c>
      <c r="H26" s="11">
        <v>378.63545365851996</v>
      </c>
      <c r="I26" s="11">
        <v>379.63560801470999</v>
      </c>
      <c r="J26" s="11">
        <v>395.99861799104997</v>
      </c>
      <c r="K26" s="11">
        <v>356.23805505999997</v>
      </c>
      <c r="L26" s="11">
        <v>347.04537219099996</v>
      </c>
      <c r="M26" s="11">
        <v>346.82027955949997</v>
      </c>
      <c r="N26" s="11">
        <v>377.80869561890006</v>
      </c>
    </row>
    <row r="27" spans="2:14" ht="15.75" customHeight="1" x14ac:dyDescent="0.2">
      <c r="C27" s="37"/>
      <c r="E27" s="38" t="s">
        <v>49</v>
      </c>
      <c r="F27" s="11">
        <v>112.38</v>
      </c>
      <c r="G27" s="11">
        <v>101.77</v>
      </c>
      <c r="H27" s="11">
        <v>97.477257589999994</v>
      </c>
      <c r="I27" s="11">
        <v>99.282290384000007</v>
      </c>
      <c r="J27" s="11">
        <v>103.04326131389999</v>
      </c>
      <c r="K27" s="11">
        <v>95.141944140000021</v>
      </c>
      <c r="L27" s="11">
        <v>93.752455069999996</v>
      </c>
      <c r="M27" s="11">
        <v>94.529124669999987</v>
      </c>
      <c r="N27" s="11">
        <v>94.653483165500006</v>
      </c>
    </row>
    <row r="28" spans="2:14" ht="15.75" customHeight="1" x14ac:dyDescent="0.2">
      <c r="C28" s="37"/>
      <c r="E28" s="38" t="s">
        <v>50</v>
      </c>
      <c r="F28" s="11">
        <v>162.88</v>
      </c>
      <c r="G28" s="11">
        <v>160.44999999999999</v>
      </c>
      <c r="H28" s="11">
        <v>117.70398076999999</v>
      </c>
      <c r="I28" s="11">
        <v>126.05764579000001</v>
      </c>
      <c r="J28" s="11">
        <v>128.76515503999997</v>
      </c>
      <c r="K28" s="11">
        <v>112.17328156216055</v>
      </c>
      <c r="L28" s="11">
        <v>106.99718032</v>
      </c>
      <c r="M28" s="11">
        <v>100.03791705</v>
      </c>
      <c r="N28" s="11">
        <v>124.19607401000002</v>
      </c>
    </row>
    <row r="29" spans="2:14" ht="15.75" customHeight="1" x14ac:dyDescent="0.2">
      <c r="C29" s="37"/>
      <c r="E29" s="38" t="s">
        <v>51</v>
      </c>
      <c r="F29" s="11">
        <v>240.34000000000003</v>
      </c>
      <c r="G29" s="11">
        <v>230.50498999999996</v>
      </c>
      <c r="H29" s="11">
        <v>204.60697347000001</v>
      </c>
      <c r="I29" s="11">
        <v>232.70813363285657</v>
      </c>
      <c r="J29" s="11">
        <v>282.87277006085043</v>
      </c>
      <c r="K29" s="11">
        <v>312.5637872567803</v>
      </c>
      <c r="L29" s="11">
        <v>271.92440405506466</v>
      </c>
      <c r="M29" s="11">
        <v>319.64666025443171</v>
      </c>
      <c r="N29" s="11">
        <v>308.77559361170245</v>
      </c>
    </row>
    <row r="30" spans="2:14" ht="15.75" customHeight="1" x14ac:dyDescent="0.2">
      <c r="C30" s="37"/>
      <c r="E30" s="38" t="s">
        <v>52</v>
      </c>
      <c r="F30" s="11">
        <v>202.13717316999998</v>
      </c>
      <c r="G30" s="11">
        <v>219.99211491</v>
      </c>
      <c r="H30" s="11">
        <v>220.53603906999999</v>
      </c>
      <c r="I30" s="11">
        <v>218.83758025999998</v>
      </c>
      <c r="J30" s="11">
        <v>218.03734938899998</v>
      </c>
      <c r="K30" s="11">
        <v>237.03778715000001</v>
      </c>
      <c r="L30" s="11">
        <v>243.30749226</v>
      </c>
      <c r="M30" s="11">
        <v>246.06697749</v>
      </c>
      <c r="N30" s="11">
        <v>264.33344053933496</v>
      </c>
    </row>
    <row r="31" spans="2:14" ht="15.75" customHeight="1" x14ac:dyDescent="0.2">
      <c r="C31" s="37"/>
      <c r="E31" s="38" t="s">
        <v>53</v>
      </c>
      <c r="F31" s="11">
        <v>31.998288389999999</v>
      </c>
      <c r="G31" s="11">
        <v>41.827513809999999</v>
      </c>
      <c r="H31" s="11">
        <v>31.965194059999998</v>
      </c>
      <c r="I31" s="11">
        <v>0</v>
      </c>
      <c r="J31" s="11">
        <v>0</v>
      </c>
      <c r="K31" s="11">
        <v>0</v>
      </c>
      <c r="L31" s="11">
        <v>0</v>
      </c>
      <c r="M31" s="11">
        <v>0</v>
      </c>
      <c r="N31" s="11">
        <v>0</v>
      </c>
    </row>
    <row r="32" spans="2:14" ht="15.75" customHeight="1" x14ac:dyDescent="0.2">
      <c r="C32" s="37"/>
      <c r="E32" s="38" t="s">
        <v>54</v>
      </c>
      <c r="F32" s="11">
        <v>8.0299999999999994</v>
      </c>
      <c r="G32" s="11">
        <v>9.75</v>
      </c>
      <c r="H32" s="11">
        <v>6.4322437099999998</v>
      </c>
      <c r="I32" s="11">
        <v>14.268249696781739</v>
      </c>
      <c r="J32" s="11">
        <v>34.965265860000002</v>
      </c>
      <c r="K32" s="11">
        <v>34.684087050000002</v>
      </c>
      <c r="L32" s="11">
        <v>15.55449082</v>
      </c>
      <c r="M32" s="11">
        <v>13.47735675</v>
      </c>
      <c r="N32" s="11">
        <v>13.955212072326869</v>
      </c>
    </row>
    <row r="33" spans="2:14" ht="15.75" customHeight="1" x14ac:dyDescent="0.2">
      <c r="C33" s="37"/>
      <c r="E33" s="38" t="s">
        <v>55</v>
      </c>
      <c r="F33" s="11">
        <v>44.400000000000006</v>
      </c>
      <c r="G33" s="11">
        <v>58.8</v>
      </c>
      <c r="H33" s="11">
        <v>53.132100000000001</v>
      </c>
      <c r="I33" s="11">
        <v>20.421890650000002</v>
      </c>
      <c r="J33" s="11">
        <v>0</v>
      </c>
      <c r="K33" s="11">
        <v>122.7</v>
      </c>
      <c r="L33" s="11">
        <v>56.2</v>
      </c>
      <c r="M33" s="11">
        <v>0</v>
      </c>
      <c r="N33" s="11">
        <v>0</v>
      </c>
    </row>
    <row r="34" spans="2:14" ht="15.75" customHeight="1" x14ac:dyDescent="0.2">
      <c r="C34" s="37"/>
      <c r="E34" s="38" t="s">
        <v>205</v>
      </c>
      <c r="F34" s="11">
        <v>170.32</v>
      </c>
      <c r="G34" s="11">
        <v>163.03</v>
      </c>
      <c r="H34" s="11">
        <v>221.20722975000001</v>
      </c>
      <c r="I34" s="11">
        <v>234.38184541999999</v>
      </c>
      <c r="J34" s="11">
        <v>225.85062854</v>
      </c>
      <c r="K34" s="11">
        <v>590.33471413999996</v>
      </c>
      <c r="L34" s="11">
        <v>411.64632455000003</v>
      </c>
      <c r="M34" s="11">
        <v>258.61311219000004</v>
      </c>
      <c r="N34" s="11">
        <v>275.54888088000001</v>
      </c>
    </row>
    <row r="35" spans="2:14" ht="15.75" customHeight="1" x14ac:dyDescent="0.2">
      <c r="C35" s="37"/>
      <c r="D35" s="33"/>
      <c r="E35" s="41"/>
      <c r="F35" s="11"/>
      <c r="G35" s="11"/>
      <c r="H35" s="11"/>
      <c r="I35" s="11"/>
      <c r="J35" s="11"/>
      <c r="K35" s="11"/>
      <c r="L35" s="11"/>
      <c r="M35" s="11"/>
      <c r="N35" s="11"/>
    </row>
    <row r="36" spans="2:14" ht="15.75" customHeight="1" x14ac:dyDescent="0.25">
      <c r="B36" s="42"/>
      <c r="D36" s="32"/>
      <c r="E36" s="43" t="s">
        <v>5</v>
      </c>
      <c r="F36" s="23">
        <v>29.687138170000001</v>
      </c>
      <c r="G36" s="23">
        <v>25.385316629999998</v>
      </c>
      <c r="H36" s="23">
        <v>20.70928056</v>
      </c>
      <c r="I36" s="23">
        <v>19.033923890000004</v>
      </c>
      <c r="J36" s="23">
        <v>16.005828660000017</v>
      </c>
      <c r="K36" s="23">
        <v>14.851050874999999</v>
      </c>
      <c r="L36" s="23">
        <v>15.467661559999994</v>
      </c>
      <c r="M36" s="23">
        <v>12.402772070000001</v>
      </c>
      <c r="N36" s="23">
        <v>11.261497589999983</v>
      </c>
    </row>
    <row r="37" spans="2:14" ht="15.75" customHeight="1" x14ac:dyDescent="0.2">
      <c r="C37" s="37"/>
      <c r="E37" s="38" t="s">
        <v>56</v>
      </c>
      <c r="F37" s="11">
        <v>32.32</v>
      </c>
      <c r="G37" s="11">
        <v>27.979999999999997</v>
      </c>
      <c r="H37" s="11">
        <v>26.368994130000001</v>
      </c>
      <c r="I37" s="11">
        <v>24.596842540000004</v>
      </c>
      <c r="J37" s="11">
        <v>21.62777065000002</v>
      </c>
      <c r="K37" s="11">
        <v>19.239601164999996</v>
      </c>
      <c r="L37" s="11">
        <v>18.248172169999997</v>
      </c>
      <c r="M37" s="11">
        <v>17.2090253</v>
      </c>
      <c r="N37" s="11">
        <v>15.783029079999984</v>
      </c>
    </row>
    <row r="38" spans="2:14" ht="15.75" customHeight="1" x14ac:dyDescent="0.2">
      <c r="C38" s="37"/>
      <c r="E38" s="38" t="s">
        <v>57</v>
      </c>
      <c r="F38" s="11">
        <v>-2.6328618300000004</v>
      </c>
      <c r="G38" s="11">
        <v>-2.5946833699999998</v>
      </c>
      <c r="H38" s="11">
        <v>-5.6597135700000001</v>
      </c>
      <c r="I38" s="11">
        <v>-5.5629186500000003</v>
      </c>
      <c r="J38" s="11">
        <v>-5.6219419899999998</v>
      </c>
      <c r="K38" s="11">
        <v>-4.3885502899999995</v>
      </c>
      <c r="L38" s="11">
        <v>-2.7805106100000003</v>
      </c>
      <c r="M38" s="11">
        <v>-4.8062532300000003</v>
      </c>
      <c r="N38" s="11">
        <v>-4.5215314900000001</v>
      </c>
    </row>
    <row r="39" spans="2:14" ht="15.75" customHeight="1" x14ac:dyDescent="0.2">
      <c r="B39" s="33"/>
      <c r="C39" s="33"/>
      <c r="D39" s="33"/>
      <c r="E39" s="13"/>
      <c r="F39" s="11"/>
      <c r="G39" s="11"/>
      <c r="H39" s="11"/>
      <c r="I39" s="11"/>
      <c r="J39" s="11"/>
      <c r="K39" s="11"/>
      <c r="L39" s="11"/>
      <c r="M39" s="11"/>
      <c r="N39" s="11"/>
    </row>
    <row r="40" spans="2:14" ht="15.75" customHeight="1" x14ac:dyDescent="0.25">
      <c r="C40" s="32"/>
      <c r="D40" s="32"/>
      <c r="E40" s="24" t="s">
        <v>206</v>
      </c>
      <c r="F40" s="45">
        <v>-184.61090893000008</v>
      </c>
      <c r="G40" s="45">
        <v>-183.66262434999999</v>
      </c>
      <c r="H40" s="45">
        <v>-132.38671091381215</v>
      </c>
      <c r="I40" s="45">
        <v>-45.201546738348306</v>
      </c>
      <c r="J40" s="45">
        <v>-3.1212466825146166</v>
      </c>
      <c r="K40" s="45">
        <v>-813.55233536394087</v>
      </c>
      <c r="L40" s="45">
        <v>-471.20281264606461</v>
      </c>
      <c r="M40" s="45">
        <v>-80.191155483931709</v>
      </c>
      <c r="N40" s="45">
        <v>248.32237297223566</v>
      </c>
    </row>
    <row r="41" spans="2:14" ht="15.75" customHeight="1" x14ac:dyDescent="0.25">
      <c r="B41" s="33" t="s">
        <v>42</v>
      </c>
      <c r="C41" s="32"/>
      <c r="D41" s="32"/>
      <c r="E41" s="22"/>
      <c r="F41" s="11"/>
      <c r="G41" s="11"/>
      <c r="H41" s="11"/>
      <c r="I41" s="11"/>
      <c r="J41" s="11"/>
      <c r="K41" s="11"/>
      <c r="L41" s="11"/>
      <c r="M41" s="11"/>
      <c r="N41" s="11"/>
    </row>
    <row r="42" spans="2:14" ht="15.75" customHeight="1" x14ac:dyDescent="0.25">
      <c r="C42" s="32"/>
      <c r="D42" s="32"/>
      <c r="E42" s="24" t="s">
        <v>7</v>
      </c>
      <c r="F42" s="23">
        <v>237.88188260000001</v>
      </c>
      <c r="G42" s="23">
        <v>163.16113948982021</v>
      </c>
      <c r="H42" s="23">
        <v>-125.7153196601556</v>
      </c>
      <c r="I42" s="23">
        <v>107.97484153000002</v>
      </c>
      <c r="J42" s="23">
        <v>-13.640918160999988</v>
      </c>
      <c r="K42" s="23">
        <v>737.80378671299991</v>
      </c>
      <c r="L42" s="23">
        <v>614.39895878000004</v>
      </c>
      <c r="M42" s="23">
        <v>59.975946560000054</v>
      </c>
      <c r="N42" s="23">
        <v>-231.82071589291397</v>
      </c>
    </row>
    <row r="43" spans="2:14" ht="15.75" customHeight="1" x14ac:dyDescent="0.2">
      <c r="B43" s="33"/>
      <c r="D43" s="33"/>
      <c r="E43" s="12" t="s">
        <v>210</v>
      </c>
      <c r="F43" s="11">
        <v>251.14600000000002</v>
      </c>
      <c r="G43" s="11">
        <v>186.3</v>
      </c>
      <c r="H43" s="11">
        <v>16.938000000000002</v>
      </c>
      <c r="I43" s="11">
        <v>340.25599999999997</v>
      </c>
      <c r="J43" s="11">
        <v>65.778999999999996</v>
      </c>
      <c r="K43" s="11">
        <v>845.95999958999994</v>
      </c>
      <c r="L43" s="11">
        <v>688.1</v>
      </c>
      <c r="M43" s="11">
        <v>412.04999900000001</v>
      </c>
      <c r="N43" s="11">
        <v>1035.3220000000001</v>
      </c>
    </row>
    <row r="44" spans="2:14" ht="15.75" customHeight="1" x14ac:dyDescent="0.2">
      <c r="B44" s="33"/>
      <c r="D44" s="33"/>
      <c r="E44" s="12" t="s">
        <v>59</v>
      </c>
      <c r="F44" s="11">
        <v>-63.205117399999999</v>
      </c>
      <c r="G44" s="11">
        <v>-42.378316720000001</v>
      </c>
      <c r="H44" s="11">
        <v>-139.11443022</v>
      </c>
      <c r="I44" s="11">
        <v>-199.23050697999997</v>
      </c>
      <c r="J44" s="11">
        <v>-121.553034981</v>
      </c>
      <c r="K44" s="11">
        <v>-155.51721488500002</v>
      </c>
      <c r="L44" s="11">
        <v>-186.05044420000002</v>
      </c>
      <c r="M44" s="11">
        <v>-340.15181598999999</v>
      </c>
      <c r="N44" s="11">
        <v>-1268.976652572914</v>
      </c>
    </row>
    <row r="45" spans="2:14" ht="15.75" customHeight="1" x14ac:dyDescent="0.2">
      <c r="B45" s="33"/>
      <c r="D45" s="33"/>
      <c r="E45" s="12" t="s">
        <v>60</v>
      </c>
      <c r="F45" s="11">
        <v>49.940999999999995</v>
      </c>
      <c r="G45" s="11">
        <v>19.239456209820197</v>
      </c>
      <c r="H45" s="11">
        <v>-3.5388894401555984</v>
      </c>
      <c r="I45" s="11">
        <v>-33.050651490000007</v>
      </c>
      <c r="J45" s="11">
        <v>42.133116820000005</v>
      </c>
      <c r="K45" s="11">
        <v>47.361002008</v>
      </c>
      <c r="L45" s="11">
        <v>112.34940298000001</v>
      </c>
      <c r="M45" s="11">
        <v>-11.92223645</v>
      </c>
      <c r="N45" s="11">
        <v>1.9083781299999998</v>
      </c>
    </row>
    <row r="46" spans="2:14" ht="15.75" customHeight="1" x14ac:dyDescent="0.2">
      <c r="B46" s="33"/>
      <c r="C46" s="33"/>
      <c r="D46" s="33"/>
      <c r="E46" s="13"/>
      <c r="F46" s="11"/>
      <c r="G46" s="11"/>
      <c r="H46" s="11"/>
      <c r="I46" s="11"/>
      <c r="J46" s="11"/>
      <c r="K46" s="11"/>
      <c r="L46" s="11"/>
      <c r="M46" s="11"/>
      <c r="N46" s="11"/>
    </row>
    <row r="47" spans="2:14" ht="15.75" customHeight="1" x14ac:dyDescent="0.25">
      <c r="C47" s="32"/>
      <c r="D47" s="32"/>
      <c r="E47" s="24" t="s">
        <v>211</v>
      </c>
      <c r="F47" s="23">
        <v>-70.105854799999989</v>
      </c>
      <c r="G47" s="23">
        <v>-89.958928000000014</v>
      </c>
      <c r="H47" s="23">
        <v>182.25547742999998</v>
      </c>
      <c r="I47" s="23">
        <v>-94.514647019999984</v>
      </c>
      <c r="J47" s="23">
        <v>-11.180696079999962</v>
      </c>
      <c r="K47" s="23">
        <v>61.869864019999987</v>
      </c>
      <c r="L47" s="23">
        <v>-14.991646059999987</v>
      </c>
      <c r="M47" s="23">
        <v>3.9902494494188119</v>
      </c>
      <c r="N47" s="23">
        <v>13.789055235068954</v>
      </c>
    </row>
    <row r="48" spans="2:14" ht="15.75" customHeight="1" x14ac:dyDescent="0.2">
      <c r="B48" s="33"/>
      <c r="D48" s="33"/>
      <c r="E48" s="12" t="s">
        <v>61</v>
      </c>
      <c r="F48" s="11">
        <v>31.9</v>
      </c>
      <c r="G48" s="11">
        <v>64.599999999999994</v>
      </c>
      <c r="H48" s="11">
        <v>275.55599999999998</v>
      </c>
      <c r="I48" s="11">
        <v>134.65199999999999</v>
      </c>
      <c r="J48" s="11">
        <v>197.20400000000004</v>
      </c>
      <c r="K48" s="11">
        <v>205.36</v>
      </c>
      <c r="L48" s="11">
        <v>-0.5219999999999998</v>
      </c>
      <c r="M48" s="11">
        <v>56.858000000000018</v>
      </c>
      <c r="N48" s="11">
        <v>241.31010000000001</v>
      </c>
    </row>
    <row r="49" spans="1:14" ht="15.75" customHeight="1" x14ac:dyDescent="0.2">
      <c r="B49" s="33"/>
      <c r="D49" s="33"/>
      <c r="E49" s="12" t="s">
        <v>59</v>
      </c>
      <c r="F49" s="11">
        <v>-45.161966800000002</v>
      </c>
      <c r="G49" s="11">
        <v>-148.28</v>
      </c>
      <c r="H49" s="11">
        <v>-170.86497525000004</v>
      </c>
      <c r="I49" s="11">
        <v>-202.31654301999998</v>
      </c>
      <c r="J49" s="11">
        <v>-126.36405861999999</v>
      </c>
      <c r="K49" s="11">
        <v>-141.29019811000001</v>
      </c>
      <c r="L49" s="11">
        <v>-72.646907970000001</v>
      </c>
      <c r="M49" s="11">
        <v>-105.85523012</v>
      </c>
      <c r="N49" s="11">
        <v>-126.72882088243105</v>
      </c>
    </row>
    <row r="50" spans="1:14" ht="15.75" customHeight="1" x14ac:dyDescent="0.2">
      <c r="B50" s="33"/>
      <c r="D50" s="33"/>
      <c r="E50" s="12" t="s">
        <v>60</v>
      </c>
      <c r="F50" s="11">
        <v>-56.843887999999993</v>
      </c>
      <c r="G50" s="11">
        <v>-6.2789280000000005</v>
      </c>
      <c r="H50" s="11">
        <v>77.564452680000002</v>
      </c>
      <c r="I50" s="11">
        <v>-26.850103999999991</v>
      </c>
      <c r="J50" s="11">
        <v>-82.020637460000003</v>
      </c>
      <c r="K50" s="11">
        <v>-2.1999378700000101</v>
      </c>
      <c r="L50" s="11">
        <v>58.177261910000006</v>
      </c>
      <c r="M50" s="11">
        <v>114.4481989069188</v>
      </c>
      <c r="N50" s="11">
        <v>-103.59222388250001</v>
      </c>
    </row>
    <row r="51" spans="1:14" ht="15.75" customHeight="1" x14ac:dyDescent="0.2">
      <c r="B51" s="33"/>
      <c r="C51" s="33"/>
      <c r="D51" s="33"/>
      <c r="E51" s="13"/>
      <c r="F51" s="11"/>
      <c r="G51" s="11"/>
      <c r="H51" s="11"/>
      <c r="I51" s="11"/>
      <c r="J51" s="11"/>
      <c r="K51" s="11"/>
      <c r="L51" s="11"/>
      <c r="M51" s="11"/>
      <c r="N51" s="11"/>
    </row>
    <row r="52" spans="1:14" ht="15.75" customHeight="1" x14ac:dyDescent="0.25">
      <c r="C52" s="32"/>
      <c r="D52" s="32"/>
      <c r="E52" s="24" t="s">
        <v>9</v>
      </c>
      <c r="F52" s="23">
        <v>-33.900000000000013</v>
      </c>
      <c r="G52" s="23">
        <v>-91.400000000000063</v>
      </c>
      <c r="H52" s="23">
        <v>-113.00000000000003</v>
      </c>
      <c r="I52" s="23">
        <v>-34.100000000000023</v>
      </c>
      <c r="J52" s="23">
        <v>-68.599999999999923</v>
      </c>
      <c r="K52" s="23">
        <v>34.899999999999977</v>
      </c>
      <c r="L52" s="23">
        <v>103.49999999999993</v>
      </c>
      <c r="M52" s="23">
        <v>11.29999999999994</v>
      </c>
      <c r="N52" s="23">
        <v>118.99999999999997</v>
      </c>
    </row>
    <row r="53" spans="1:14" ht="15.75" customHeight="1" x14ac:dyDescent="0.2">
      <c r="B53" s="33"/>
      <c r="D53" s="33"/>
      <c r="E53" s="12" t="s">
        <v>58</v>
      </c>
      <c r="F53" s="11">
        <v>-21</v>
      </c>
      <c r="G53" s="11">
        <v>-30.199999999999989</v>
      </c>
      <c r="H53" s="11">
        <v>-110.69999999999999</v>
      </c>
      <c r="I53" s="11">
        <v>-2.7000000000000455</v>
      </c>
      <c r="J53" s="11">
        <v>-80.199999999999989</v>
      </c>
      <c r="K53" s="11">
        <v>66.900000000000034</v>
      </c>
      <c r="L53" s="11">
        <v>72</v>
      </c>
      <c r="M53" s="11">
        <v>-55.5</v>
      </c>
      <c r="N53" s="11">
        <v>-30.600000000000023</v>
      </c>
    </row>
    <row r="54" spans="1:14" ht="15.75" customHeight="1" x14ac:dyDescent="0.2">
      <c r="B54" s="33"/>
      <c r="D54" s="33"/>
      <c r="E54" s="12" t="s">
        <v>62</v>
      </c>
      <c r="F54" s="11">
        <v>-11.200000000000017</v>
      </c>
      <c r="G54" s="11">
        <v>-67.10000000000008</v>
      </c>
      <c r="H54" s="11">
        <v>7.199999999999946</v>
      </c>
      <c r="I54" s="11">
        <v>12.000000000000011</v>
      </c>
      <c r="J54" s="11">
        <v>-1.7999999999999474</v>
      </c>
      <c r="K54" s="11">
        <v>18.999999999999972</v>
      </c>
      <c r="L54" s="11">
        <v>-7.4000000000000483</v>
      </c>
      <c r="M54" s="11">
        <v>63.699999999999974</v>
      </c>
      <c r="N54" s="11">
        <v>97.799999999999969</v>
      </c>
    </row>
    <row r="55" spans="1:14" ht="15.75" customHeight="1" x14ac:dyDescent="0.2">
      <c r="B55" s="33"/>
      <c r="C55" s="33"/>
      <c r="D55" s="33"/>
      <c r="E55" s="34" t="s">
        <v>63</v>
      </c>
      <c r="F55" s="11">
        <v>8.0000000000000018</v>
      </c>
      <c r="G55" s="11">
        <v>-3.8000000000000114</v>
      </c>
      <c r="H55" s="11">
        <v>6.4999999999999893</v>
      </c>
      <c r="I55" s="11">
        <v>-15.600000000000001</v>
      </c>
      <c r="J55" s="11">
        <v>1.5</v>
      </c>
      <c r="K55" s="11">
        <v>30.500000000000007</v>
      </c>
      <c r="L55" s="11">
        <v>-30.000000000000007</v>
      </c>
      <c r="M55" s="11">
        <v>33.000000000000014</v>
      </c>
      <c r="N55" s="11">
        <v>-8.7000000000000099</v>
      </c>
    </row>
    <row r="56" spans="1:14" ht="15.75" customHeight="1" x14ac:dyDescent="0.2">
      <c r="B56" s="33"/>
      <c r="C56" s="33"/>
      <c r="D56" s="33"/>
      <c r="E56" s="34" t="s">
        <v>64</v>
      </c>
      <c r="F56" s="11">
        <v>-19.200000000000024</v>
      </c>
      <c r="G56" s="11">
        <v>-63.300000000000047</v>
      </c>
      <c r="H56" s="11">
        <v>0.59999999999998721</v>
      </c>
      <c r="I56" s="11">
        <v>27.6</v>
      </c>
      <c r="J56" s="11">
        <v>-3.3999999999999631</v>
      </c>
      <c r="K56" s="11">
        <v>-11.500000000000014</v>
      </c>
      <c r="L56" s="11">
        <v>22.599999999999987</v>
      </c>
      <c r="M56" s="11">
        <v>30.699999999999989</v>
      </c>
      <c r="N56" s="11">
        <v>106.5</v>
      </c>
    </row>
    <row r="57" spans="1:14" ht="15.75" customHeight="1" x14ac:dyDescent="0.2">
      <c r="B57" s="33"/>
      <c r="D57" s="33"/>
      <c r="E57" s="12" t="s">
        <v>65</v>
      </c>
      <c r="F57" s="11">
        <v>-1.6999999999999971</v>
      </c>
      <c r="G57" s="11">
        <v>5.9</v>
      </c>
      <c r="H57" s="11">
        <v>-9.2999999999999972</v>
      </c>
      <c r="I57" s="11">
        <v>-43.399999999999977</v>
      </c>
      <c r="J57" s="11">
        <v>13.500000000000028</v>
      </c>
      <c r="K57" s="11">
        <v>-50.800000000000011</v>
      </c>
      <c r="L57" s="11">
        <v>38.79999999999999</v>
      </c>
      <c r="M57" s="11">
        <v>3</v>
      </c>
      <c r="N57" s="11">
        <v>52.000000000000014</v>
      </c>
    </row>
    <row r="58" spans="1:14" ht="15.75" customHeight="1" x14ac:dyDescent="0.25">
      <c r="A58" s="46"/>
      <c r="B58" s="47"/>
      <c r="C58" s="48"/>
      <c r="D58" s="48"/>
      <c r="F58" s="11"/>
      <c r="G58" s="11"/>
      <c r="H58" s="11"/>
      <c r="I58" s="11"/>
      <c r="J58" s="11"/>
      <c r="K58" s="11"/>
      <c r="L58" s="11"/>
      <c r="M58" s="11"/>
      <c r="N58" s="11"/>
    </row>
    <row r="59" spans="1:14" ht="15.75" customHeight="1" x14ac:dyDescent="0.25">
      <c r="B59" s="33"/>
      <c r="C59" s="32"/>
      <c r="D59" s="32"/>
      <c r="E59" s="24" t="s">
        <v>41</v>
      </c>
      <c r="F59" s="11">
        <v>17.065118869999946</v>
      </c>
      <c r="G59" s="11">
        <v>-19.060412860179714</v>
      </c>
      <c r="H59" s="11">
        <v>37.153446856032289</v>
      </c>
      <c r="I59" s="11">
        <v>2.3586477716517535</v>
      </c>
      <c r="J59" s="11">
        <v>40.557139076485313</v>
      </c>
      <c r="K59" s="11">
        <v>-48.878684630940754</v>
      </c>
      <c r="L59" s="11">
        <v>24.804500073935422</v>
      </c>
      <c r="M59" s="11">
        <v>-27.524959474512759</v>
      </c>
      <c r="N59" s="11">
        <v>-88.709287685609397</v>
      </c>
    </row>
    <row r="60" spans="1:14" ht="15.75" customHeight="1" x14ac:dyDescent="0.25">
      <c r="B60" s="33"/>
      <c r="D60" s="33"/>
      <c r="E60" s="19"/>
      <c r="F60" s="21"/>
      <c r="G60" s="21"/>
      <c r="H60" s="21"/>
      <c r="I60" s="21"/>
      <c r="J60" s="21"/>
      <c r="K60" s="21"/>
      <c r="L60" s="21"/>
      <c r="M60" s="21"/>
      <c r="N60" s="21"/>
    </row>
    <row r="61" spans="1:14" ht="15.75" customHeight="1" x14ac:dyDescent="0.25">
      <c r="B61" s="33"/>
      <c r="D61" s="33"/>
      <c r="E61" s="22"/>
      <c r="F61" s="23"/>
      <c r="G61" s="23"/>
      <c r="H61" s="23"/>
      <c r="I61" s="23"/>
      <c r="J61" s="23"/>
      <c r="K61" s="23"/>
      <c r="L61" s="23"/>
      <c r="M61" s="23"/>
      <c r="N61" s="23"/>
    </row>
    <row r="62" spans="1:14" ht="15.75" customHeight="1" thickBot="1" x14ac:dyDescent="0.3">
      <c r="A62" s="3"/>
      <c r="B62" s="3"/>
      <c r="C62" s="3"/>
      <c r="D62" s="3"/>
      <c r="E62" s="24" t="s">
        <v>77</v>
      </c>
      <c r="F62" s="23"/>
      <c r="G62" s="23"/>
      <c r="H62" s="23"/>
      <c r="I62" s="23"/>
      <c r="J62" s="23"/>
      <c r="K62" s="23"/>
      <c r="L62" s="23"/>
      <c r="M62" s="23"/>
      <c r="N62" s="23"/>
    </row>
    <row r="63" spans="1:14" x14ac:dyDescent="0.2">
      <c r="B63" s="49"/>
      <c r="C63" s="49"/>
      <c r="D63" s="49"/>
      <c r="E63" s="12" t="s">
        <v>11</v>
      </c>
      <c r="F63" s="11">
        <v>84.677999999999997</v>
      </c>
      <c r="G63" s="11">
        <v>89.977000000000004</v>
      </c>
      <c r="H63" s="11">
        <v>110.113</v>
      </c>
      <c r="I63" s="11">
        <v>79.775999999999996</v>
      </c>
      <c r="J63" s="11">
        <v>97.23</v>
      </c>
      <c r="K63" s="11">
        <v>76.115000000000009</v>
      </c>
      <c r="L63" s="11">
        <v>99.72999999999999</v>
      </c>
      <c r="M63" s="11">
        <v>67.86</v>
      </c>
      <c r="N63" s="11">
        <v>52.684999999999995</v>
      </c>
    </row>
    <row r="64" spans="1:14" x14ac:dyDescent="0.2">
      <c r="E64" s="12" t="s">
        <v>12</v>
      </c>
      <c r="F64" s="11">
        <v>-24.7</v>
      </c>
      <c r="G64" s="11">
        <v>-22.4</v>
      </c>
      <c r="H64" s="11"/>
      <c r="I64" s="11"/>
    </row>
    <row r="65" spans="1:14" x14ac:dyDescent="0.2">
      <c r="A65" s="50" t="s">
        <v>66</v>
      </c>
      <c r="B65" s="27" t="s">
        <v>67</v>
      </c>
      <c r="C65" s="27"/>
      <c r="D65" s="27"/>
      <c r="E65" s="12" t="s">
        <v>13</v>
      </c>
      <c r="F65" s="11">
        <v>-24</v>
      </c>
      <c r="G65" s="11">
        <v>-30.8</v>
      </c>
      <c r="H65" s="11"/>
      <c r="I65" s="11"/>
      <c r="J65" s="11"/>
      <c r="K65" s="11"/>
      <c r="L65" s="11"/>
      <c r="M65" s="11"/>
      <c r="N65" s="11"/>
    </row>
    <row r="66" spans="1:14" ht="15.75" customHeight="1" x14ac:dyDescent="0.25">
      <c r="C66" s="27"/>
      <c r="D66" s="27"/>
      <c r="E66" s="25" t="s">
        <v>14</v>
      </c>
      <c r="F66" s="23">
        <v>-161.11090893000008</v>
      </c>
      <c r="G66" s="23">
        <v>-188.96162435000002</v>
      </c>
      <c r="H66" s="23">
        <v>-152.52271091381215</v>
      </c>
      <c r="I66" s="23">
        <v>-14.864546738348295</v>
      </c>
      <c r="J66" s="23">
        <v>-20.575246682514624</v>
      </c>
      <c r="K66" s="23">
        <v>-792.43733536394097</v>
      </c>
      <c r="L66" s="23">
        <v>-494.81781264606462</v>
      </c>
      <c r="M66" s="23">
        <v>-48.321155483931719</v>
      </c>
      <c r="N66" s="23">
        <v>263.49737297223567</v>
      </c>
    </row>
    <row r="67" spans="1:14" ht="15.75" x14ac:dyDescent="0.25">
      <c r="A67" s="51" t="s">
        <v>68</v>
      </c>
      <c r="B67" s="52" t="s">
        <v>69</v>
      </c>
      <c r="C67" s="27"/>
      <c r="D67" s="27"/>
      <c r="E67" s="25" t="s">
        <v>15</v>
      </c>
      <c r="F67" s="23">
        <v>-136.41090893000009</v>
      </c>
      <c r="G67" s="23">
        <v>-166.56162435000002</v>
      </c>
      <c r="H67" s="53">
        <v>-152.52271091381215</v>
      </c>
      <c r="I67" s="53">
        <v>-14.864546738348295</v>
      </c>
      <c r="J67" s="53"/>
      <c r="K67" s="53"/>
      <c r="L67" s="53"/>
      <c r="M67" s="53"/>
      <c r="N67" s="123"/>
    </row>
    <row r="68" spans="1:14" ht="15.75" x14ac:dyDescent="0.25">
      <c r="A68" s="51" t="s">
        <v>70</v>
      </c>
      <c r="B68" s="52" t="s">
        <v>71</v>
      </c>
      <c r="C68" s="52"/>
      <c r="D68" s="52"/>
      <c r="E68" s="25" t="s">
        <v>16</v>
      </c>
      <c r="F68" s="23">
        <v>-112.41090893000009</v>
      </c>
      <c r="G68" s="23">
        <v>-135.76162435000001</v>
      </c>
      <c r="H68" s="53">
        <v>-152.52271091381215</v>
      </c>
      <c r="I68" s="53">
        <v>-14.864546738348295</v>
      </c>
      <c r="J68" s="53"/>
      <c r="K68" s="53"/>
      <c r="L68" s="53"/>
      <c r="M68" s="53"/>
      <c r="N68" s="123"/>
    </row>
    <row r="69" spans="1:14" ht="16.5" thickBot="1" x14ac:dyDescent="0.3">
      <c r="A69" s="50"/>
      <c r="B69" s="27" t="s">
        <v>72</v>
      </c>
      <c r="C69" s="27"/>
      <c r="D69" s="27"/>
      <c r="E69" s="3"/>
      <c r="F69" s="54"/>
      <c r="G69" s="54"/>
      <c r="H69" s="54"/>
      <c r="I69" s="54"/>
      <c r="J69" s="54"/>
      <c r="K69" s="54"/>
      <c r="L69" s="54"/>
      <c r="M69" s="54"/>
      <c r="N69" s="124"/>
    </row>
    <row r="70" spans="1:14" x14ac:dyDescent="0.2">
      <c r="A70" s="55"/>
      <c r="B70" s="29"/>
      <c r="C70" s="29"/>
      <c r="D70" s="29"/>
      <c r="E70" s="5" t="s">
        <v>17</v>
      </c>
      <c r="F70" s="49"/>
      <c r="G70" s="49"/>
      <c r="H70" s="49"/>
      <c r="I70" s="49"/>
      <c r="J70" s="49"/>
      <c r="K70" s="49"/>
      <c r="L70" s="49"/>
      <c r="M70" s="49"/>
      <c r="N70" s="123"/>
    </row>
    <row r="71" spans="1:14" x14ac:dyDescent="0.2">
      <c r="A71" s="55"/>
      <c r="B71" s="29"/>
      <c r="C71" s="29"/>
      <c r="D71" s="29"/>
      <c r="F71" s="49"/>
      <c r="G71" s="49"/>
      <c r="H71" s="49"/>
      <c r="I71" s="49"/>
      <c r="J71" s="49"/>
      <c r="K71" s="49"/>
      <c r="L71" s="49"/>
      <c r="M71" s="49"/>
    </row>
    <row r="72" spans="1:14" x14ac:dyDescent="0.2">
      <c r="A72" s="55"/>
      <c r="B72" s="29"/>
      <c r="C72" s="29"/>
      <c r="D72" s="29"/>
      <c r="E72" s="5" t="s">
        <v>202</v>
      </c>
      <c r="F72" s="49"/>
      <c r="G72" s="49"/>
      <c r="H72" s="49"/>
      <c r="I72" s="49"/>
      <c r="J72" s="49"/>
      <c r="K72" s="49"/>
      <c r="L72" s="49"/>
      <c r="M72" s="49"/>
    </row>
    <row r="73" spans="1:14" x14ac:dyDescent="0.2">
      <c r="A73" s="55"/>
      <c r="B73" s="29"/>
      <c r="C73" s="29"/>
      <c r="D73" s="29"/>
      <c r="E73" s="5" t="s">
        <v>207</v>
      </c>
      <c r="F73" s="49"/>
      <c r="G73" s="49"/>
      <c r="H73" s="49"/>
      <c r="I73" s="49"/>
      <c r="J73" s="49"/>
      <c r="K73" s="49"/>
      <c r="L73" s="49"/>
      <c r="M73" s="49"/>
    </row>
    <row r="74" spans="1:14" x14ac:dyDescent="0.2">
      <c r="A74" s="55"/>
      <c r="B74" s="29"/>
      <c r="C74" s="29"/>
      <c r="D74" s="29"/>
      <c r="E74" s="115" t="s">
        <v>208</v>
      </c>
      <c r="F74" s="49"/>
      <c r="G74" s="49"/>
      <c r="H74" s="49"/>
      <c r="I74" s="49"/>
      <c r="J74" s="49"/>
      <c r="K74" s="49"/>
      <c r="L74" s="49"/>
      <c r="M74" s="49"/>
    </row>
    <row r="75" spans="1:14" s="49" customFormat="1" ht="45" x14ac:dyDescent="0.25">
      <c r="B75" s="114"/>
      <c r="E75" s="115" t="s">
        <v>209</v>
      </c>
      <c r="F75" s="52"/>
      <c r="G75" s="52"/>
      <c r="H75" s="52"/>
      <c r="I75" s="52"/>
      <c r="J75" s="52"/>
      <c r="K75" s="52"/>
      <c r="L75" s="52"/>
    </row>
    <row r="76" spans="1:14" x14ac:dyDescent="0.2">
      <c r="B76" s="56"/>
      <c r="E76" s="5" t="s">
        <v>212</v>
      </c>
      <c r="F76" s="49"/>
      <c r="G76" s="49"/>
      <c r="H76" s="49"/>
      <c r="I76" s="49"/>
      <c r="J76" s="49"/>
      <c r="K76" s="49"/>
      <c r="L76" s="49"/>
    </row>
    <row r="77" spans="1:14" ht="45" x14ac:dyDescent="0.2">
      <c r="B77" s="56"/>
      <c r="E77" s="125" t="s">
        <v>213</v>
      </c>
    </row>
    <row r="78" spans="1:14" x14ac:dyDescent="0.2">
      <c r="B78" s="56"/>
    </row>
    <row r="79" spans="1:14" x14ac:dyDescent="0.2">
      <c r="B79" s="56"/>
    </row>
  </sheetData>
  <printOptions horizontalCentered="1" verticalCentered="1"/>
  <pageMargins left="0.5" right="0.5" top="0.25" bottom="0.25" header="0" footer="0"/>
  <pageSetup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BB3-A93F-4126-8CF6-F1BB491D4423}">
  <dimension ref="A1:AK57"/>
  <sheetViews>
    <sheetView zoomScale="80" zoomScaleNormal="80" zoomScaleSheetLayoutView="50" workbookViewId="0">
      <selection activeCell="F63" sqref="F63"/>
    </sheetView>
  </sheetViews>
  <sheetFormatPr defaultColWidth="12.5703125" defaultRowHeight="15" x14ac:dyDescent="0.2"/>
  <cols>
    <col min="1" max="1" width="60.7109375" style="5" customWidth="1"/>
    <col min="2" max="3" width="6.7109375" style="5" hidden="1" customWidth="1"/>
    <col min="4" max="35" width="11.140625" style="5" customWidth="1"/>
    <col min="36" max="36" width="12.5703125" style="5"/>
    <col min="37" max="37" width="12.7109375" style="5" customWidth="1"/>
    <col min="38" max="244" width="12.5703125" style="5"/>
    <col min="245" max="245" width="32.5703125" style="5" customWidth="1"/>
    <col min="246" max="246" width="2.42578125" style="5" customWidth="1"/>
    <col min="247" max="248" width="0" style="5" hidden="1" customWidth="1"/>
    <col min="249" max="259" width="11.28515625" style="5" customWidth="1"/>
    <col min="260" max="270" width="0" style="5" hidden="1" customWidth="1"/>
    <col min="271" max="271" width="11.28515625" style="5" customWidth="1"/>
    <col min="272" max="275" width="11.140625" style="5" customWidth="1"/>
    <col min="276" max="276" width="2.28515625" style="5" customWidth="1"/>
    <col min="277" max="500" width="12.5703125" style="5"/>
    <col min="501" max="501" width="32.5703125" style="5" customWidth="1"/>
    <col min="502" max="502" width="2.42578125" style="5" customWidth="1"/>
    <col min="503" max="504" width="0" style="5" hidden="1" customWidth="1"/>
    <col min="505" max="515" width="11.28515625" style="5" customWidth="1"/>
    <col min="516" max="526" width="0" style="5" hidden="1" customWidth="1"/>
    <col min="527" max="527" width="11.28515625" style="5" customWidth="1"/>
    <col min="528" max="531" width="11.140625" style="5" customWidth="1"/>
    <col min="532" max="532" width="2.28515625" style="5" customWidth="1"/>
    <col min="533" max="756" width="12.5703125" style="5"/>
    <col min="757" max="757" width="32.5703125" style="5" customWidth="1"/>
    <col min="758" max="758" width="2.42578125" style="5" customWidth="1"/>
    <col min="759" max="760" width="0" style="5" hidden="1" customWidth="1"/>
    <col min="761" max="771" width="11.28515625" style="5" customWidth="1"/>
    <col min="772" max="782" width="0" style="5" hidden="1" customWidth="1"/>
    <col min="783" max="783" width="11.28515625" style="5" customWidth="1"/>
    <col min="784" max="787" width="11.140625" style="5" customWidth="1"/>
    <col min="788" max="788" width="2.28515625" style="5" customWidth="1"/>
    <col min="789" max="1012" width="12.5703125" style="5"/>
    <col min="1013" max="1013" width="32.5703125" style="5" customWidth="1"/>
    <col min="1014" max="1014" width="2.42578125" style="5" customWidth="1"/>
    <col min="1015" max="1016" width="0" style="5" hidden="1" customWidth="1"/>
    <col min="1017" max="1027" width="11.28515625" style="5" customWidth="1"/>
    <col min="1028" max="1038" width="0" style="5" hidden="1" customWidth="1"/>
    <col min="1039" max="1039" width="11.28515625" style="5" customWidth="1"/>
    <col min="1040" max="1043" width="11.140625" style="5" customWidth="1"/>
    <col min="1044" max="1044" width="2.28515625" style="5" customWidth="1"/>
    <col min="1045" max="1268" width="12.5703125" style="5"/>
    <col min="1269" max="1269" width="32.5703125" style="5" customWidth="1"/>
    <col min="1270" max="1270" width="2.42578125" style="5" customWidth="1"/>
    <col min="1271" max="1272" width="0" style="5" hidden="1" customWidth="1"/>
    <col min="1273" max="1283" width="11.28515625" style="5" customWidth="1"/>
    <col min="1284" max="1294" width="0" style="5" hidden="1" customWidth="1"/>
    <col min="1295" max="1295" width="11.28515625" style="5" customWidth="1"/>
    <col min="1296" max="1299" width="11.140625" style="5" customWidth="1"/>
    <col min="1300" max="1300" width="2.28515625" style="5" customWidth="1"/>
    <col min="1301" max="1524" width="12.5703125" style="5"/>
    <col min="1525" max="1525" width="32.5703125" style="5" customWidth="1"/>
    <col min="1526" max="1526" width="2.42578125" style="5" customWidth="1"/>
    <col min="1527" max="1528" width="0" style="5" hidden="1" customWidth="1"/>
    <col min="1529" max="1539" width="11.28515625" style="5" customWidth="1"/>
    <col min="1540" max="1550" width="0" style="5" hidden="1" customWidth="1"/>
    <col min="1551" max="1551" width="11.28515625" style="5" customWidth="1"/>
    <col min="1552" max="1555" width="11.140625" style="5" customWidth="1"/>
    <col min="1556" max="1556" width="2.28515625" style="5" customWidth="1"/>
    <col min="1557" max="1780" width="12.5703125" style="5"/>
    <col min="1781" max="1781" width="32.5703125" style="5" customWidth="1"/>
    <col min="1782" max="1782" width="2.42578125" style="5" customWidth="1"/>
    <col min="1783" max="1784" width="0" style="5" hidden="1" customWidth="1"/>
    <col min="1785" max="1795" width="11.28515625" style="5" customWidth="1"/>
    <col min="1796" max="1806" width="0" style="5" hidden="1" customWidth="1"/>
    <col min="1807" max="1807" width="11.28515625" style="5" customWidth="1"/>
    <col min="1808" max="1811" width="11.140625" style="5" customWidth="1"/>
    <col min="1812" max="1812" width="2.28515625" style="5" customWidth="1"/>
    <col min="1813" max="2036" width="12.5703125" style="5"/>
    <col min="2037" max="2037" width="32.5703125" style="5" customWidth="1"/>
    <col min="2038" max="2038" width="2.42578125" style="5" customWidth="1"/>
    <col min="2039" max="2040" width="0" style="5" hidden="1" customWidth="1"/>
    <col min="2041" max="2051" width="11.28515625" style="5" customWidth="1"/>
    <col min="2052" max="2062" width="0" style="5" hidden="1" customWidth="1"/>
    <col min="2063" max="2063" width="11.28515625" style="5" customWidth="1"/>
    <col min="2064" max="2067" width="11.140625" style="5" customWidth="1"/>
    <col min="2068" max="2068" width="2.28515625" style="5" customWidth="1"/>
    <col min="2069" max="2292" width="12.5703125" style="5"/>
    <col min="2293" max="2293" width="32.5703125" style="5" customWidth="1"/>
    <col min="2294" max="2294" width="2.42578125" style="5" customWidth="1"/>
    <col min="2295" max="2296" width="0" style="5" hidden="1" customWidth="1"/>
    <col min="2297" max="2307" width="11.28515625" style="5" customWidth="1"/>
    <col min="2308" max="2318" width="0" style="5" hidden="1" customWidth="1"/>
    <col min="2319" max="2319" width="11.28515625" style="5" customWidth="1"/>
    <col min="2320" max="2323" width="11.140625" style="5" customWidth="1"/>
    <col min="2324" max="2324" width="2.28515625" style="5" customWidth="1"/>
    <col min="2325" max="2548" width="12.5703125" style="5"/>
    <col min="2549" max="2549" width="32.5703125" style="5" customWidth="1"/>
    <col min="2550" max="2550" width="2.42578125" style="5" customWidth="1"/>
    <col min="2551" max="2552" width="0" style="5" hidden="1" customWidth="1"/>
    <col min="2553" max="2563" width="11.28515625" style="5" customWidth="1"/>
    <col min="2564" max="2574" width="0" style="5" hidden="1" customWidth="1"/>
    <col min="2575" max="2575" width="11.28515625" style="5" customWidth="1"/>
    <col min="2576" max="2579" width="11.140625" style="5" customWidth="1"/>
    <col min="2580" max="2580" width="2.28515625" style="5" customWidth="1"/>
    <col min="2581" max="2804" width="12.5703125" style="5"/>
    <col min="2805" max="2805" width="32.5703125" style="5" customWidth="1"/>
    <col min="2806" max="2806" width="2.42578125" style="5" customWidth="1"/>
    <col min="2807" max="2808" width="0" style="5" hidden="1" customWidth="1"/>
    <col min="2809" max="2819" width="11.28515625" style="5" customWidth="1"/>
    <col min="2820" max="2830" width="0" style="5" hidden="1" customWidth="1"/>
    <col min="2831" max="2831" width="11.28515625" style="5" customWidth="1"/>
    <col min="2832" max="2835" width="11.140625" style="5" customWidth="1"/>
    <col min="2836" max="2836" width="2.28515625" style="5" customWidth="1"/>
    <col min="2837" max="3060" width="12.5703125" style="5"/>
    <col min="3061" max="3061" width="32.5703125" style="5" customWidth="1"/>
    <col min="3062" max="3062" width="2.42578125" style="5" customWidth="1"/>
    <col min="3063" max="3064" width="0" style="5" hidden="1" customWidth="1"/>
    <col min="3065" max="3075" width="11.28515625" style="5" customWidth="1"/>
    <col min="3076" max="3086" width="0" style="5" hidden="1" customWidth="1"/>
    <col min="3087" max="3087" width="11.28515625" style="5" customWidth="1"/>
    <col min="3088" max="3091" width="11.140625" style="5" customWidth="1"/>
    <col min="3092" max="3092" width="2.28515625" style="5" customWidth="1"/>
    <col min="3093" max="3316" width="12.5703125" style="5"/>
    <col min="3317" max="3317" width="32.5703125" style="5" customWidth="1"/>
    <col min="3318" max="3318" width="2.42578125" style="5" customWidth="1"/>
    <col min="3319" max="3320" width="0" style="5" hidden="1" customWidth="1"/>
    <col min="3321" max="3331" width="11.28515625" style="5" customWidth="1"/>
    <col min="3332" max="3342" width="0" style="5" hidden="1" customWidth="1"/>
    <col min="3343" max="3343" width="11.28515625" style="5" customWidth="1"/>
    <col min="3344" max="3347" width="11.140625" style="5" customWidth="1"/>
    <col min="3348" max="3348" width="2.28515625" style="5" customWidth="1"/>
    <col min="3349" max="3572" width="12.5703125" style="5"/>
    <col min="3573" max="3573" width="32.5703125" style="5" customWidth="1"/>
    <col min="3574" max="3574" width="2.42578125" style="5" customWidth="1"/>
    <col min="3575" max="3576" width="0" style="5" hidden="1" customWidth="1"/>
    <col min="3577" max="3587" width="11.28515625" style="5" customWidth="1"/>
    <col min="3588" max="3598" width="0" style="5" hidden="1" customWidth="1"/>
    <col min="3599" max="3599" width="11.28515625" style="5" customWidth="1"/>
    <col min="3600" max="3603" width="11.140625" style="5" customWidth="1"/>
    <col min="3604" max="3604" width="2.28515625" style="5" customWidth="1"/>
    <col min="3605" max="3828" width="12.5703125" style="5"/>
    <col min="3829" max="3829" width="32.5703125" style="5" customWidth="1"/>
    <col min="3830" max="3830" width="2.42578125" style="5" customWidth="1"/>
    <col min="3831" max="3832" width="0" style="5" hidden="1" customWidth="1"/>
    <col min="3833" max="3843" width="11.28515625" style="5" customWidth="1"/>
    <col min="3844" max="3854" width="0" style="5" hidden="1" customWidth="1"/>
    <col min="3855" max="3855" width="11.28515625" style="5" customWidth="1"/>
    <col min="3856" max="3859" width="11.140625" style="5" customWidth="1"/>
    <col min="3860" max="3860" width="2.28515625" style="5" customWidth="1"/>
    <col min="3861" max="4084" width="12.5703125" style="5"/>
    <col min="4085" max="4085" width="32.5703125" style="5" customWidth="1"/>
    <col min="4086" max="4086" width="2.42578125" style="5" customWidth="1"/>
    <col min="4087" max="4088" width="0" style="5" hidden="1" customWidth="1"/>
    <col min="4089" max="4099" width="11.28515625" style="5" customWidth="1"/>
    <col min="4100" max="4110" width="0" style="5" hidden="1" customWidth="1"/>
    <col min="4111" max="4111" width="11.28515625" style="5" customWidth="1"/>
    <col min="4112" max="4115" width="11.140625" style="5" customWidth="1"/>
    <col min="4116" max="4116" width="2.28515625" style="5" customWidth="1"/>
    <col min="4117" max="4340" width="12.5703125" style="5"/>
    <col min="4341" max="4341" width="32.5703125" style="5" customWidth="1"/>
    <col min="4342" max="4342" width="2.42578125" style="5" customWidth="1"/>
    <col min="4343" max="4344" width="0" style="5" hidden="1" customWidth="1"/>
    <col min="4345" max="4355" width="11.28515625" style="5" customWidth="1"/>
    <col min="4356" max="4366" width="0" style="5" hidden="1" customWidth="1"/>
    <col min="4367" max="4367" width="11.28515625" style="5" customWidth="1"/>
    <col min="4368" max="4371" width="11.140625" style="5" customWidth="1"/>
    <col min="4372" max="4372" width="2.28515625" style="5" customWidth="1"/>
    <col min="4373" max="4596" width="12.5703125" style="5"/>
    <col min="4597" max="4597" width="32.5703125" style="5" customWidth="1"/>
    <col min="4598" max="4598" width="2.42578125" style="5" customWidth="1"/>
    <col min="4599" max="4600" width="0" style="5" hidden="1" customWidth="1"/>
    <col min="4601" max="4611" width="11.28515625" style="5" customWidth="1"/>
    <col min="4612" max="4622" width="0" style="5" hidden="1" customWidth="1"/>
    <col min="4623" max="4623" width="11.28515625" style="5" customWidth="1"/>
    <col min="4624" max="4627" width="11.140625" style="5" customWidth="1"/>
    <col min="4628" max="4628" width="2.28515625" style="5" customWidth="1"/>
    <col min="4629" max="4852" width="12.5703125" style="5"/>
    <col min="4853" max="4853" width="32.5703125" style="5" customWidth="1"/>
    <col min="4854" max="4854" width="2.42578125" style="5" customWidth="1"/>
    <col min="4855" max="4856" width="0" style="5" hidden="1" customWidth="1"/>
    <col min="4857" max="4867" width="11.28515625" style="5" customWidth="1"/>
    <col min="4868" max="4878" width="0" style="5" hidden="1" customWidth="1"/>
    <col min="4879" max="4879" width="11.28515625" style="5" customWidth="1"/>
    <col min="4880" max="4883" width="11.140625" style="5" customWidth="1"/>
    <col min="4884" max="4884" width="2.28515625" style="5" customWidth="1"/>
    <col min="4885" max="5108" width="12.5703125" style="5"/>
    <col min="5109" max="5109" width="32.5703125" style="5" customWidth="1"/>
    <col min="5110" max="5110" width="2.42578125" style="5" customWidth="1"/>
    <col min="5111" max="5112" width="0" style="5" hidden="1" customWidth="1"/>
    <col min="5113" max="5123" width="11.28515625" style="5" customWidth="1"/>
    <col min="5124" max="5134" width="0" style="5" hidden="1" customWidth="1"/>
    <col min="5135" max="5135" width="11.28515625" style="5" customWidth="1"/>
    <col min="5136" max="5139" width="11.140625" style="5" customWidth="1"/>
    <col min="5140" max="5140" width="2.28515625" style="5" customWidth="1"/>
    <col min="5141" max="5364" width="12.5703125" style="5"/>
    <col min="5365" max="5365" width="32.5703125" style="5" customWidth="1"/>
    <col min="5366" max="5366" width="2.42578125" style="5" customWidth="1"/>
    <col min="5367" max="5368" width="0" style="5" hidden="1" customWidth="1"/>
    <col min="5369" max="5379" width="11.28515625" style="5" customWidth="1"/>
    <col min="5380" max="5390" width="0" style="5" hidden="1" customWidth="1"/>
    <col min="5391" max="5391" width="11.28515625" style="5" customWidth="1"/>
    <col min="5392" max="5395" width="11.140625" style="5" customWidth="1"/>
    <col min="5396" max="5396" width="2.28515625" style="5" customWidth="1"/>
    <col min="5397" max="5620" width="12.5703125" style="5"/>
    <col min="5621" max="5621" width="32.5703125" style="5" customWidth="1"/>
    <col min="5622" max="5622" width="2.42578125" style="5" customWidth="1"/>
    <col min="5623" max="5624" width="0" style="5" hidden="1" customWidth="1"/>
    <col min="5625" max="5635" width="11.28515625" style="5" customWidth="1"/>
    <col min="5636" max="5646" width="0" style="5" hidden="1" customWidth="1"/>
    <col min="5647" max="5647" width="11.28515625" style="5" customWidth="1"/>
    <col min="5648" max="5651" width="11.140625" style="5" customWidth="1"/>
    <col min="5652" max="5652" width="2.28515625" style="5" customWidth="1"/>
    <col min="5653" max="5876" width="12.5703125" style="5"/>
    <col min="5877" max="5877" width="32.5703125" style="5" customWidth="1"/>
    <col min="5878" max="5878" width="2.42578125" style="5" customWidth="1"/>
    <col min="5879" max="5880" width="0" style="5" hidden="1" customWidth="1"/>
    <col min="5881" max="5891" width="11.28515625" style="5" customWidth="1"/>
    <col min="5892" max="5902" width="0" style="5" hidden="1" customWidth="1"/>
    <col min="5903" max="5903" width="11.28515625" style="5" customWidth="1"/>
    <col min="5904" max="5907" width="11.140625" style="5" customWidth="1"/>
    <col min="5908" max="5908" width="2.28515625" style="5" customWidth="1"/>
    <col min="5909" max="6132" width="12.5703125" style="5"/>
    <col min="6133" max="6133" width="32.5703125" style="5" customWidth="1"/>
    <col min="6134" max="6134" width="2.42578125" style="5" customWidth="1"/>
    <col min="6135" max="6136" width="0" style="5" hidden="1" customWidth="1"/>
    <col min="6137" max="6147" width="11.28515625" style="5" customWidth="1"/>
    <col min="6148" max="6158" width="0" style="5" hidden="1" customWidth="1"/>
    <col min="6159" max="6159" width="11.28515625" style="5" customWidth="1"/>
    <col min="6160" max="6163" width="11.140625" style="5" customWidth="1"/>
    <col min="6164" max="6164" width="2.28515625" style="5" customWidth="1"/>
    <col min="6165" max="6388" width="12.5703125" style="5"/>
    <col min="6389" max="6389" width="32.5703125" style="5" customWidth="1"/>
    <col min="6390" max="6390" width="2.42578125" style="5" customWidth="1"/>
    <col min="6391" max="6392" width="0" style="5" hidden="1" customWidth="1"/>
    <col min="6393" max="6403" width="11.28515625" style="5" customWidth="1"/>
    <col min="6404" max="6414" width="0" style="5" hidden="1" customWidth="1"/>
    <col min="6415" max="6415" width="11.28515625" style="5" customWidth="1"/>
    <col min="6416" max="6419" width="11.140625" style="5" customWidth="1"/>
    <col min="6420" max="6420" width="2.28515625" style="5" customWidth="1"/>
    <col min="6421" max="6644" width="12.5703125" style="5"/>
    <col min="6645" max="6645" width="32.5703125" style="5" customWidth="1"/>
    <col min="6646" max="6646" width="2.42578125" style="5" customWidth="1"/>
    <col min="6647" max="6648" width="0" style="5" hidden="1" customWidth="1"/>
    <col min="6649" max="6659" width="11.28515625" style="5" customWidth="1"/>
    <col min="6660" max="6670" width="0" style="5" hidden="1" customWidth="1"/>
    <col min="6671" max="6671" width="11.28515625" style="5" customWidth="1"/>
    <col min="6672" max="6675" width="11.140625" style="5" customWidth="1"/>
    <col min="6676" max="6676" width="2.28515625" style="5" customWidth="1"/>
    <col min="6677" max="6900" width="12.5703125" style="5"/>
    <col min="6901" max="6901" width="32.5703125" style="5" customWidth="1"/>
    <col min="6902" max="6902" width="2.42578125" style="5" customWidth="1"/>
    <col min="6903" max="6904" width="0" style="5" hidden="1" customWidth="1"/>
    <col min="6905" max="6915" width="11.28515625" style="5" customWidth="1"/>
    <col min="6916" max="6926" width="0" style="5" hidden="1" customWidth="1"/>
    <col min="6927" max="6927" width="11.28515625" style="5" customWidth="1"/>
    <col min="6928" max="6931" width="11.140625" style="5" customWidth="1"/>
    <col min="6932" max="6932" width="2.28515625" style="5" customWidth="1"/>
    <col min="6933" max="7156" width="12.5703125" style="5"/>
    <col min="7157" max="7157" width="32.5703125" style="5" customWidth="1"/>
    <col min="7158" max="7158" width="2.42578125" style="5" customWidth="1"/>
    <col min="7159" max="7160" width="0" style="5" hidden="1" customWidth="1"/>
    <col min="7161" max="7171" width="11.28515625" style="5" customWidth="1"/>
    <col min="7172" max="7182" width="0" style="5" hidden="1" customWidth="1"/>
    <col min="7183" max="7183" width="11.28515625" style="5" customWidth="1"/>
    <col min="7184" max="7187" width="11.140625" style="5" customWidth="1"/>
    <col min="7188" max="7188" width="2.28515625" style="5" customWidth="1"/>
    <col min="7189" max="7412" width="12.5703125" style="5"/>
    <col min="7413" max="7413" width="32.5703125" style="5" customWidth="1"/>
    <col min="7414" max="7414" width="2.42578125" style="5" customWidth="1"/>
    <col min="7415" max="7416" width="0" style="5" hidden="1" customWidth="1"/>
    <col min="7417" max="7427" width="11.28515625" style="5" customWidth="1"/>
    <col min="7428" max="7438" width="0" style="5" hidden="1" customWidth="1"/>
    <col min="7439" max="7439" width="11.28515625" style="5" customWidth="1"/>
    <col min="7440" max="7443" width="11.140625" style="5" customWidth="1"/>
    <col min="7444" max="7444" width="2.28515625" style="5" customWidth="1"/>
    <col min="7445" max="7668" width="12.5703125" style="5"/>
    <col min="7669" max="7669" width="32.5703125" style="5" customWidth="1"/>
    <col min="7670" max="7670" width="2.42578125" style="5" customWidth="1"/>
    <col min="7671" max="7672" width="0" style="5" hidden="1" customWidth="1"/>
    <col min="7673" max="7683" width="11.28515625" style="5" customWidth="1"/>
    <col min="7684" max="7694" width="0" style="5" hidden="1" customWidth="1"/>
    <col min="7695" max="7695" width="11.28515625" style="5" customWidth="1"/>
    <col min="7696" max="7699" width="11.140625" style="5" customWidth="1"/>
    <col min="7700" max="7700" width="2.28515625" style="5" customWidth="1"/>
    <col min="7701" max="7924" width="12.5703125" style="5"/>
    <col min="7925" max="7925" width="32.5703125" style="5" customWidth="1"/>
    <col min="7926" max="7926" width="2.42578125" style="5" customWidth="1"/>
    <col min="7927" max="7928" width="0" style="5" hidden="1" customWidth="1"/>
    <col min="7929" max="7939" width="11.28515625" style="5" customWidth="1"/>
    <col min="7940" max="7950" width="0" style="5" hidden="1" customWidth="1"/>
    <col min="7951" max="7951" width="11.28515625" style="5" customWidth="1"/>
    <col min="7952" max="7955" width="11.140625" style="5" customWidth="1"/>
    <col min="7956" max="7956" width="2.28515625" style="5" customWidth="1"/>
    <col min="7957" max="8180" width="12.5703125" style="5"/>
    <col min="8181" max="8181" width="32.5703125" style="5" customWidth="1"/>
    <col min="8182" max="8182" width="2.42578125" style="5" customWidth="1"/>
    <col min="8183" max="8184" width="0" style="5" hidden="1" customWidth="1"/>
    <col min="8185" max="8195" width="11.28515625" style="5" customWidth="1"/>
    <col min="8196" max="8206" width="0" style="5" hidden="1" customWidth="1"/>
    <col min="8207" max="8207" width="11.28515625" style="5" customWidth="1"/>
    <col min="8208" max="8211" width="11.140625" style="5" customWidth="1"/>
    <col min="8212" max="8212" width="2.28515625" style="5" customWidth="1"/>
    <col min="8213" max="8436" width="12.5703125" style="5"/>
    <col min="8437" max="8437" width="32.5703125" style="5" customWidth="1"/>
    <col min="8438" max="8438" width="2.42578125" style="5" customWidth="1"/>
    <col min="8439" max="8440" width="0" style="5" hidden="1" customWidth="1"/>
    <col min="8441" max="8451" width="11.28515625" style="5" customWidth="1"/>
    <col min="8452" max="8462" width="0" style="5" hidden="1" customWidth="1"/>
    <col min="8463" max="8463" width="11.28515625" style="5" customWidth="1"/>
    <col min="8464" max="8467" width="11.140625" style="5" customWidth="1"/>
    <col min="8468" max="8468" width="2.28515625" style="5" customWidth="1"/>
    <col min="8469" max="8692" width="12.5703125" style="5"/>
    <col min="8693" max="8693" width="32.5703125" style="5" customWidth="1"/>
    <col min="8694" max="8694" width="2.42578125" style="5" customWidth="1"/>
    <col min="8695" max="8696" width="0" style="5" hidden="1" customWidth="1"/>
    <col min="8697" max="8707" width="11.28515625" style="5" customWidth="1"/>
    <col min="8708" max="8718" width="0" style="5" hidden="1" customWidth="1"/>
    <col min="8719" max="8719" width="11.28515625" style="5" customWidth="1"/>
    <col min="8720" max="8723" width="11.140625" style="5" customWidth="1"/>
    <col min="8724" max="8724" width="2.28515625" style="5" customWidth="1"/>
    <col min="8725" max="8948" width="12.5703125" style="5"/>
    <col min="8949" max="8949" width="32.5703125" style="5" customWidth="1"/>
    <col min="8950" max="8950" width="2.42578125" style="5" customWidth="1"/>
    <col min="8951" max="8952" width="0" style="5" hidden="1" customWidth="1"/>
    <col min="8953" max="8963" width="11.28515625" style="5" customWidth="1"/>
    <col min="8964" max="8974" width="0" style="5" hidden="1" customWidth="1"/>
    <col min="8975" max="8975" width="11.28515625" style="5" customWidth="1"/>
    <col min="8976" max="8979" width="11.140625" style="5" customWidth="1"/>
    <col min="8980" max="8980" width="2.28515625" style="5" customWidth="1"/>
    <col min="8981" max="9204" width="12.5703125" style="5"/>
    <col min="9205" max="9205" width="32.5703125" style="5" customWidth="1"/>
    <col min="9206" max="9206" width="2.42578125" style="5" customWidth="1"/>
    <col min="9207" max="9208" width="0" style="5" hidden="1" customWidth="1"/>
    <col min="9209" max="9219" width="11.28515625" style="5" customWidth="1"/>
    <col min="9220" max="9230" width="0" style="5" hidden="1" customWidth="1"/>
    <col min="9231" max="9231" width="11.28515625" style="5" customWidth="1"/>
    <col min="9232" max="9235" width="11.140625" style="5" customWidth="1"/>
    <col min="9236" max="9236" width="2.28515625" style="5" customWidth="1"/>
    <col min="9237" max="9460" width="12.5703125" style="5"/>
    <col min="9461" max="9461" width="32.5703125" style="5" customWidth="1"/>
    <col min="9462" max="9462" width="2.42578125" style="5" customWidth="1"/>
    <col min="9463" max="9464" width="0" style="5" hidden="1" customWidth="1"/>
    <col min="9465" max="9475" width="11.28515625" style="5" customWidth="1"/>
    <col min="9476" max="9486" width="0" style="5" hidden="1" customWidth="1"/>
    <col min="9487" max="9487" width="11.28515625" style="5" customWidth="1"/>
    <col min="9488" max="9491" width="11.140625" style="5" customWidth="1"/>
    <col min="9492" max="9492" width="2.28515625" style="5" customWidth="1"/>
    <col min="9493" max="9716" width="12.5703125" style="5"/>
    <col min="9717" max="9717" width="32.5703125" style="5" customWidth="1"/>
    <col min="9718" max="9718" width="2.42578125" style="5" customWidth="1"/>
    <col min="9719" max="9720" width="0" style="5" hidden="1" customWidth="1"/>
    <col min="9721" max="9731" width="11.28515625" style="5" customWidth="1"/>
    <col min="9732" max="9742" width="0" style="5" hidden="1" customWidth="1"/>
    <col min="9743" max="9743" width="11.28515625" style="5" customWidth="1"/>
    <col min="9744" max="9747" width="11.140625" style="5" customWidth="1"/>
    <col min="9748" max="9748" width="2.28515625" style="5" customWidth="1"/>
    <col min="9749" max="9972" width="12.5703125" style="5"/>
    <col min="9973" max="9973" width="32.5703125" style="5" customWidth="1"/>
    <col min="9974" max="9974" width="2.42578125" style="5" customWidth="1"/>
    <col min="9975" max="9976" width="0" style="5" hidden="1" customWidth="1"/>
    <col min="9977" max="9987" width="11.28515625" style="5" customWidth="1"/>
    <col min="9988" max="9998" width="0" style="5" hidden="1" customWidth="1"/>
    <col min="9999" max="9999" width="11.28515625" style="5" customWidth="1"/>
    <col min="10000" max="10003" width="11.140625" style="5" customWidth="1"/>
    <col min="10004" max="10004" width="2.28515625" style="5" customWidth="1"/>
    <col min="10005" max="10228" width="12.5703125" style="5"/>
    <col min="10229" max="10229" width="32.5703125" style="5" customWidth="1"/>
    <col min="10230" max="10230" width="2.42578125" style="5" customWidth="1"/>
    <col min="10231" max="10232" width="0" style="5" hidden="1" customWidth="1"/>
    <col min="10233" max="10243" width="11.28515625" style="5" customWidth="1"/>
    <col min="10244" max="10254" width="0" style="5" hidden="1" customWidth="1"/>
    <col min="10255" max="10255" width="11.28515625" style="5" customWidth="1"/>
    <col min="10256" max="10259" width="11.140625" style="5" customWidth="1"/>
    <col min="10260" max="10260" width="2.28515625" style="5" customWidth="1"/>
    <col min="10261" max="10484" width="12.5703125" style="5"/>
    <col min="10485" max="10485" width="32.5703125" style="5" customWidth="1"/>
    <col min="10486" max="10486" width="2.42578125" style="5" customWidth="1"/>
    <col min="10487" max="10488" width="0" style="5" hidden="1" customWidth="1"/>
    <col min="10489" max="10499" width="11.28515625" style="5" customWidth="1"/>
    <col min="10500" max="10510" width="0" style="5" hidden="1" customWidth="1"/>
    <col min="10511" max="10511" width="11.28515625" style="5" customWidth="1"/>
    <col min="10512" max="10515" width="11.140625" style="5" customWidth="1"/>
    <col min="10516" max="10516" width="2.28515625" style="5" customWidth="1"/>
    <col min="10517" max="10740" width="12.5703125" style="5"/>
    <col min="10741" max="10741" width="32.5703125" style="5" customWidth="1"/>
    <col min="10742" max="10742" width="2.42578125" style="5" customWidth="1"/>
    <col min="10743" max="10744" width="0" style="5" hidden="1" customWidth="1"/>
    <col min="10745" max="10755" width="11.28515625" style="5" customWidth="1"/>
    <col min="10756" max="10766" width="0" style="5" hidden="1" customWidth="1"/>
    <col min="10767" max="10767" width="11.28515625" style="5" customWidth="1"/>
    <col min="10768" max="10771" width="11.140625" style="5" customWidth="1"/>
    <col min="10772" max="10772" width="2.28515625" style="5" customWidth="1"/>
    <col min="10773" max="10996" width="12.5703125" style="5"/>
    <col min="10997" max="10997" width="32.5703125" style="5" customWidth="1"/>
    <col min="10998" max="10998" width="2.42578125" style="5" customWidth="1"/>
    <col min="10999" max="11000" width="0" style="5" hidden="1" customWidth="1"/>
    <col min="11001" max="11011" width="11.28515625" style="5" customWidth="1"/>
    <col min="11012" max="11022" width="0" style="5" hidden="1" customWidth="1"/>
    <col min="11023" max="11023" width="11.28515625" style="5" customWidth="1"/>
    <col min="11024" max="11027" width="11.140625" style="5" customWidth="1"/>
    <col min="11028" max="11028" width="2.28515625" style="5" customWidth="1"/>
    <col min="11029" max="11252" width="12.5703125" style="5"/>
    <col min="11253" max="11253" width="32.5703125" style="5" customWidth="1"/>
    <col min="11254" max="11254" width="2.42578125" style="5" customWidth="1"/>
    <col min="11255" max="11256" width="0" style="5" hidden="1" customWidth="1"/>
    <col min="11257" max="11267" width="11.28515625" style="5" customWidth="1"/>
    <col min="11268" max="11278" width="0" style="5" hidden="1" customWidth="1"/>
    <col min="11279" max="11279" width="11.28515625" style="5" customWidth="1"/>
    <col min="11280" max="11283" width="11.140625" style="5" customWidth="1"/>
    <col min="11284" max="11284" width="2.28515625" style="5" customWidth="1"/>
    <col min="11285" max="11508" width="12.5703125" style="5"/>
    <col min="11509" max="11509" width="32.5703125" style="5" customWidth="1"/>
    <col min="11510" max="11510" width="2.42578125" style="5" customWidth="1"/>
    <col min="11511" max="11512" width="0" style="5" hidden="1" customWidth="1"/>
    <col min="11513" max="11523" width="11.28515625" style="5" customWidth="1"/>
    <col min="11524" max="11534" width="0" style="5" hidden="1" customWidth="1"/>
    <col min="11535" max="11535" width="11.28515625" style="5" customWidth="1"/>
    <col min="11536" max="11539" width="11.140625" style="5" customWidth="1"/>
    <col min="11540" max="11540" width="2.28515625" style="5" customWidth="1"/>
    <col min="11541" max="11764" width="12.5703125" style="5"/>
    <col min="11765" max="11765" width="32.5703125" style="5" customWidth="1"/>
    <col min="11766" max="11766" width="2.42578125" style="5" customWidth="1"/>
    <col min="11767" max="11768" width="0" style="5" hidden="1" customWidth="1"/>
    <col min="11769" max="11779" width="11.28515625" style="5" customWidth="1"/>
    <col min="11780" max="11790" width="0" style="5" hidden="1" customWidth="1"/>
    <col min="11791" max="11791" width="11.28515625" style="5" customWidth="1"/>
    <col min="11792" max="11795" width="11.140625" style="5" customWidth="1"/>
    <col min="11796" max="11796" width="2.28515625" style="5" customWidth="1"/>
    <col min="11797" max="12020" width="12.5703125" style="5"/>
    <col min="12021" max="12021" width="32.5703125" style="5" customWidth="1"/>
    <col min="12022" max="12022" width="2.42578125" style="5" customWidth="1"/>
    <col min="12023" max="12024" width="0" style="5" hidden="1" customWidth="1"/>
    <col min="12025" max="12035" width="11.28515625" style="5" customWidth="1"/>
    <col min="12036" max="12046" width="0" style="5" hidden="1" customWidth="1"/>
    <col min="12047" max="12047" width="11.28515625" style="5" customWidth="1"/>
    <col min="12048" max="12051" width="11.140625" style="5" customWidth="1"/>
    <col min="12052" max="12052" width="2.28515625" style="5" customWidth="1"/>
    <col min="12053" max="12276" width="12.5703125" style="5"/>
    <col min="12277" max="12277" width="32.5703125" style="5" customWidth="1"/>
    <col min="12278" max="12278" width="2.42578125" style="5" customWidth="1"/>
    <col min="12279" max="12280" width="0" style="5" hidden="1" customWidth="1"/>
    <col min="12281" max="12291" width="11.28515625" style="5" customWidth="1"/>
    <col min="12292" max="12302" width="0" style="5" hidden="1" customWidth="1"/>
    <col min="12303" max="12303" width="11.28515625" style="5" customWidth="1"/>
    <col min="12304" max="12307" width="11.140625" style="5" customWidth="1"/>
    <col min="12308" max="12308" width="2.28515625" style="5" customWidth="1"/>
    <col min="12309" max="12532" width="12.5703125" style="5"/>
    <col min="12533" max="12533" width="32.5703125" style="5" customWidth="1"/>
    <col min="12534" max="12534" width="2.42578125" style="5" customWidth="1"/>
    <col min="12535" max="12536" width="0" style="5" hidden="1" customWidth="1"/>
    <col min="12537" max="12547" width="11.28515625" style="5" customWidth="1"/>
    <col min="12548" max="12558" width="0" style="5" hidden="1" customWidth="1"/>
    <col min="12559" max="12559" width="11.28515625" style="5" customWidth="1"/>
    <col min="12560" max="12563" width="11.140625" style="5" customWidth="1"/>
    <col min="12564" max="12564" width="2.28515625" style="5" customWidth="1"/>
    <col min="12565" max="12788" width="12.5703125" style="5"/>
    <col min="12789" max="12789" width="32.5703125" style="5" customWidth="1"/>
    <col min="12790" max="12790" width="2.42578125" style="5" customWidth="1"/>
    <col min="12791" max="12792" width="0" style="5" hidden="1" customWidth="1"/>
    <col min="12793" max="12803" width="11.28515625" style="5" customWidth="1"/>
    <col min="12804" max="12814" width="0" style="5" hidden="1" customWidth="1"/>
    <col min="12815" max="12815" width="11.28515625" style="5" customWidth="1"/>
    <col min="12816" max="12819" width="11.140625" style="5" customWidth="1"/>
    <col min="12820" max="12820" width="2.28515625" style="5" customWidth="1"/>
    <col min="12821" max="13044" width="12.5703125" style="5"/>
    <col min="13045" max="13045" width="32.5703125" style="5" customWidth="1"/>
    <col min="13046" max="13046" width="2.42578125" style="5" customWidth="1"/>
    <col min="13047" max="13048" width="0" style="5" hidden="1" customWidth="1"/>
    <col min="13049" max="13059" width="11.28515625" style="5" customWidth="1"/>
    <col min="13060" max="13070" width="0" style="5" hidden="1" customWidth="1"/>
    <col min="13071" max="13071" width="11.28515625" style="5" customWidth="1"/>
    <col min="13072" max="13075" width="11.140625" style="5" customWidth="1"/>
    <col min="13076" max="13076" width="2.28515625" style="5" customWidth="1"/>
    <col min="13077" max="13300" width="12.5703125" style="5"/>
    <col min="13301" max="13301" width="32.5703125" style="5" customWidth="1"/>
    <col min="13302" max="13302" width="2.42578125" style="5" customWidth="1"/>
    <col min="13303" max="13304" width="0" style="5" hidden="1" customWidth="1"/>
    <col min="13305" max="13315" width="11.28515625" style="5" customWidth="1"/>
    <col min="13316" max="13326" width="0" style="5" hidden="1" customWidth="1"/>
    <col min="13327" max="13327" width="11.28515625" style="5" customWidth="1"/>
    <col min="13328" max="13331" width="11.140625" style="5" customWidth="1"/>
    <col min="13332" max="13332" width="2.28515625" style="5" customWidth="1"/>
    <col min="13333" max="13556" width="12.5703125" style="5"/>
    <col min="13557" max="13557" width="32.5703125" style="5" customWidth="1"/>
    <col min="13558" max="13558" width="2.42578125" style="5" customWidth="1"/>
    <col min="13559" max="13560" width="0" style="5" hidden="1" customWidth="1"/>
    <col min="13561" max="13571" width="11.28515625" style="5" customWidth="1"/>
    <col min="13572" max="13582" width="0" style="5" hidden="1" customWidth="1"/>
    <col min="13583" max="13583" width="11.28515625" style="5" customWidth="1"/>
    <col min="13584" max="13587" width="11.140625" style="5" customWidth="1"/>
    <col min="13588" max="13588" width="2.28515625" style="5" customWidth="1"/>
    <col min="13589" max="13812" width="12.5703125" style="5"/>
    <col min="13813" max="13813" width="32.5703125" style="5" customWidth="1"/>
    <col min="13814" max="13814" width="2.42578125" style="5" customWidth="1"/>
    <col min="13815" max="13816" width="0" style="5" hidden="1" customWidth="1"/>
    <col min="13817" max="13827" width="11.28515625" style="5" customWidth="1"/>
    <col min="13828" max="13838" width="0" style="5" hidden="1" customWidth="1"/>
    <col min="13839" max="13839" width="11.28515625" style="5" customWidth="1"/>
    <col min="13840" max="13843" width="11.140625" style="5" customWidth="1"/>
    <col min="13844" max="13844" width="2.28515625" style="5" customWidth="1"/>
    <col min="13845" max="14068" width="12.5703125" style="5"/>
    <col min="14069" max="14069" width="32.5703125" style="5" customWidth="1"/>
    <col min="14070" max="14070" width="2.42578125" style="5" customWidth="1"/>
    <col min="14071" max="14072" width="0" style="5" hidden="1" customWidth="1"/>
    <col min="14073" max="14083" width="11.28515625" style="5" customWidth="1"/>
    <col min="14084" max="14094" width="0" style="5" hidden="1" customWidth="1"/>
    <col min="14095" max="14095" width="11.28515625" style="5" customWidth="1"/>
    <col min="14096" max="14099" width="11.140625" style="5" customWidth="1"/>
    <col min="14100" max="14100" width="2.28515625" style="5" customWidth="1"/>
    <col min="14101" max="14324" width="12.5703125" style="5"/>
    <col min="14325" max="14325" width="32.5703125" style="5" customWidth="1"/>
    <col min="14326" max="14326" width="2.42578125" style="5" customWidth="1"/>
    <col min="14327" max="14328" width="0" style="5" hidden="1" customWidth="1"/>
    <col min="14329" max="14339" width="11.28515625" style="5" customWidth="1"/>
    <col min="14340" max="14350" width="0" style="5" hidden="1" customWidth="1"/>
    <col min="14351" max="14351" width="11.28515625" style="5" customWidth="1"/>
    <col min="14352" max="14355" width="11.140625" style="5" customWidth="1"/>
    <col min="14356" max="14356" width="2.28515625" style="5" customWidth="1"/>
    <col min="14357" max="14580" width="12.5703125" style="5"/>
    <col min="14581" max="14581" width="32.5703125" style="5" customWidth="1"/>
    <col min="14582" max="14582" width="2.42578125" style="5" customWidth="1"/>
    <col min="14583" max="14584" width="0" style="5" hidden="1" customWidth="1"/>
    <col min="14585" max="14595" width="11.28515625" style="5" customWidth="1"/>
    <col min="14596" max="14606" width="0" style="5" hidden="1" customWidth="1"/>
    <col min="14607" max="14607" width="11.28515625" style="5" customWidth="1"/>
    <col min="14608" max="14611" width="11.140625" style="5" customWidth="1"/>
    <col min="14612" max="14612" width="2.28515625" style="5" customWidth="1"/>
    <col min="14613" max="14836" width="12.5703125" style="5"/>
    <col min="14837" max="14837" width="32.5703125" style="5" customWidth="1"/>
    <col min="14838" max="14838" width="2.42578125" style="5" customWidth="1"/>
    <col min="14839" max="14840" width="0" style="5" hidden="1" customWidth="1"/>
    <col min="14841" max="14851" width="11.28515625" style="5" customWidth="1"/>
    <col min="14852" max="14862" width="0" style="5" hidden="1" customWidth="1"/>
    <col min="14863" max="14863" width="11.28515625" style="5" customWidth="1"/>
    <col min="14864" max="14867" width="11.140625" style="5" customWidth="1"/>
    <col min="14868" max="14868" width="2.28515625" style="5" customWidth="1"/>
    <col min="14869" max="15092" width="12.5703125" style="5"/>
    <col min="15093" max="15093" width="32.5703125" style="5" customWidth="1"/>
    <col min="15094" max="15094" width="2.42578125" style="5" customWidth="1"/>
    <col min="15095" max="15096" width="0" style="5" hidden="1" customWidth="1"/>
    <col min="15097" max="15107" width="11.28515625" style="5" customWidth="1"/>
    <col min="15108" max="15118" width="0" style="5" hidden="1" customWidth="1"/>
    <col min="15119" max="15119" width="11.28515625" style="5" customWidth="1"/>
    <col min="15120" max="15123" width="11.140625" style="5" customWidth="1"/>
    <col min="15124" max="15124" width="2.28515625" style="5" customWidth="1"/>
    <col min="15125" max="15348" width="12.5703125" style="5"/>
    <col min="15349" max="15349" width="32.5703125" style="5" customWidth="1"/>
    <col min="15350" max="15350" width="2.42578125" style="5" customWidth="1"/>
    <col min="15351" max="15352" width="0" style="5" hidden="1" customWidth="1"/>
    <col min="15353" max="15363" width="11.28515625" style="5" customWidth="1"/>
    <col min="15364" max="15374" width="0" style="5" hidden="1" customWidth="1"/>
    <col min="15375" max="15375" width="11.28515625" style="5" customWidth="1"/>
    <col min="15376" max="15379" width="11.140625" style="5" customWidth="1"/>
    <col min="15380" max="15380" width="2.28515625" style="5" customWidth="1"/>
    <col min="15381" max="15604" width="12.5703125" style="5"/>
    <col min="15605" max="15605" width="32.5703125" style="5" customWidth="1"/>
    <col min="15606" max="15606" width="2.42578125" style="5" customWidth="1"/>
    <col min="15607" max="15608" width="0" style="5" hidden="1" customWidth="1"/>
    <col min="15609" max="15619" width="11.28515625" style="5" customWidth="1"/>
    <col min="15620" max="15630" width="0" style="5" hidden="1" customWidth="1"/>
    <col min="15631" max="15631" width="11.28515625" style="5" customWidth="1"/>
    <col min="15632" max="15635" width="11.140625" style="5" customWidth="1"/>
    <col min="15636" max="15636" width="2.28515625" style="5" customWidth="1"/>
    <col min="15637" max="15860" width="12.5703125" style="5"/>
    <col min="15861" max="15861" width="32.5703125" style="5" customWidth="1"/>
    <col min="15862" max="15862" width="2.42578125" style="5" customWidth="1"/>
    <col min="15863" max="15864" width="0" style="5" hidden="1" customWidth="1"/>
    <col min="15865" max="15875" width="11.28515625" style="5" customWidth="1"/>
    <col min="15876" max="15886" width="0" style="5" hidden="1" customWidth="1"/>
    <col min="15887" max="15887" width="11.28515625" style="5" customWidth="1"/>
    <col min="15888" max="15891" width="11.140625" style="5" customWidth="1"/>
    <col min="15892" max="15892" width="2.28515625" style="5" customWidth="1"/>
    <col min="15893" max="16116" width="12.5703125" style="5"/>
    <col min="16117" max="16117" width="32.5703125" style="5" customWidth="1"/>
    <col min="16118" max="16118" width="2.42578125" style="5" customWidth="1"/>
    <col min="16119" max="16120" width="0" style="5" hidden="1" customWidth="1"/>
    <col min="16121" max="16131" width="11.28515625" style="5" customWidth="1"/>
    <col min="16132" max="16142" width="0" style="5" hidden="1" customWidth="1"/>
    <col min="16143" max="16143" width="11.28515625" style="5" customWidth="1"/>
    <col min="16144" max="16147" width="11.140625" style="5" customWidth="1"/>
    <col min="16148" max="16148" width="2.28515625" style="5" customWidth="1"/>
    <col min="16149" max="16384" width="12.5703125" style="5"/>
  </cols>
  <sheetData>
    <row r="1" spans="1:37" ht="15.75" x14ac:dyDescent="0.25">
      <c r="A1" s="1" t="s">
        <v>193</v>
      </c>
    </row>
    <row r="2" spans="1:37" ht="15.75" x14ac:dyDescent="0.25">
      <c r="A2" s="1" t="s">
        <v>194</v>
      </c>
    </row>
    <row r="3" spans="1:37" ht="15.75" thickBo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5" spans="1:37" ht="15.75" x14ac:dyDescent="0.25">
      <c r="A5" s="1"/>
      <c r="B5" s="56">
        <v>1988</v>
      </c>
      <c r="C5" s="56">
        <v>1989</v>
      </c>
      <c r="D5" s="8" t="s">
        <v>78</v>
      </c>
      <c r="E5" s="8" t="s">
        <v>79</v>
      </c>
      <c r="F5" s="8" t="s">
        <v>80</v>
      </c>
      <c r="G5" s="8" t="s">
        <v>81</v>
      </c>
      <c r="H5" s="8" t="s">
        <v>82</v>
      </c>
      <c r="I5" s="8" t="s">
        <v>18</v>
      </c>
      <c r="J5" s="8" t="s">
        <v>19</v>
      </c>
      <c r="K5" s="8" t="s">
        <v>20</v>
      </c>
      <c r="L5" s="8" t="s">
        <v>21</v>
      </c>
      <c r="M5" s="8" t="s">
        <v>83</v>
      </c>
      <c r="N5" s="8" t="s">
        <v>22</v>
      </c>
      <c r="O5" s="8">
        <v>2001</v>
      </c>
      <c r="P5" s="8">
        <v>2002</v>
      </c>
      <c r="Q5" s="8">
        <v>2003</v>
      </c>
      <c r="R5" s="8">
        <v>2004</v>
      </c>
      <c r="S5" s="6" t="s">
        <v>27</v>
      </c>
      <c r="T5" s="8" t="s">
        <v>28</v>
      </c>
      <c r="U5" s="8" t="s">
        <v>29</v>
      </c>
      <c r="V5" s="8" t="s">
        <v>30</v>
      </c>
      <c r="W5" s="8" t="s">
        <v>31</v>
      </c>
      <c r="X5" s="8" t="s">
        <v>114</v>
      </c>
      <c r="Y5" s="8" t="s">
        <v>73</v>
      </c>
      <c r="Z5" s="8" t="s">
        <v>74</v>
      </c>
      <c r="AA5" s="8" t="s">
        <v>75</v>
      </c>
      <c r="AB5" s="8" t="s">
        <v>34</v>
      </c>
      <c r="AC5" s="8" t="s">
        <v>40</v>
      </c>
      <c r="AD5" s="8" t="s">
        <v>36</v>
      </c>
      <c r="AE5" s="8" t="s">
        <v>37</v>
      </c>
      <c r="AF5" s="8" t="s">
        <v>38</v>
      </c>
      <c r="AG5" s="8" t="s">
        <v>39</v>
      </c>
      <c r="AH5" s="8">
        <v>2020</v>
      </c>
      <c r="AI5" s="8">
        <v>2021</v>
      </c>
      <c r="AJ5" s="8">
        <v>2022</v>
      </c>
      <c r="AK5" s="8">
        <v>2023</v>
      </c>
    </row>
    <row r="6" spans="1:37" ht="15.75" thickBo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8" spans="1:37" ht="15.75" x14ac:dyDescent="0.25">
      <c r="A8" s="57" t="s">
        <v>84</v>
      </c>
      <c r="B8" s="23" t="s">
        <v>85</v>
      </c>
      <c r="C8" s="23" t="s">
        <v>85</v>
      </c>
      <c r="D8" s="58">
        <v>403.9</v>
      </c>
      <c r="E8" s="58">
        <v>432.70000000000005</v>
      </c>
      <c r="F8" s="58">
        <v>458.59999999999991</v>
      </c>
      <c r="G8" s="58">
        <v>497.89499999999998</v>
      </c>
      <c r="H8" s="58">
        <v>531.548</v>
      </c>
      <c r="I8" s="58">
        <v>602.69999999999993</v>
      </c>
      <c r="J8" s="58">
        <v>620.31999999999994</v>
      </c>
      <c r="K8" s="58">
        <v>627.6</v>
      </c>
      <c r="L8" s="58">
        <v>646.38345142700007</v>
      </c>
      <c r="M8" s="58">
        <v>705.71361762000004</v>
      </c>
      <c r="N8" s="58">
        <v>746.12710786000002</v>
      </c>
      <c r="O8" s="58">
        <v>735.73633500000005</v>
      </c>
      <c r="P8" s="58">
        <v>754.69477300000005</v>
      </c>
      <c r="Q8" s="58">
        <v>989.04284799999994</v>
      </c>
      <c r="R8" s="58">
        <v>836.05352199999993</v>
      </c>
      <c r="S8" s="59">
        <v>908.30278109999983</v>
      </c>
      <c r="T8" s="58">
        <v>985.22010499999988</v>
      </c>
      <c r="U8" s="58">
        <v>1034.0381090000001</v>
      </c>
      <c r="V8" s="58">
        <v>1365.1045790000001</v>
      </c>
      <c r="W8" s="58">
        <v>1110.2133879999999</v>
      </c>
      <c r="X8" s="58">
        <v>1185.89592404</v>
      </c>
      <c r="Y8" s="58">
        <v>980.76219863000006</v>
      </c>
      <c r="Z8" s="58">
        <v>1020.7272121</v>
      </c>
      <c r="AA8" s="58">
        <v>1142.9133131300243</v>
      </c>
      <c r="AB8" s="58">
        <v>1117.9000000000001</v>
      </c>
      <c r="AC8" s="58">
        <v>1211.4716908000003</v>
      </c>
      <c r="AD8" s="58">
        <v>1214.3607780000002</v>
      </c>
      <c r="AE8" s="58">
        <v>1220.0190417247079</v>
      </c>
      <c r="AF8" s="58">
        <v>1299.4256209999999</v>
      </c>
      <c r="AG8" s="60">
        <v>1402.4176301722855</v>
      </c>
      <c r="AH8" s="60">
        <v>1062.17237187</v>
      </c>
      <c r="AI8" s="60">
        <v>1090.6925681799999</v>
      </c>
      <c r="AJ8" s="60">
        <v>1311.40304455</v>
      </c>
      <c r="AK8" s="60">
        <v>1718.85525046</v>
      </c>
    </row>
    <row r="9" spans="1:37" ht="15.75" x14ac:dyDescent="0.25">
      <c r="A9" s="41"/>
      <c r="B9" s="58"/>
      <c r="C9" s="58"/>
      <c r="D9" s="58"/>
      <c r="E9" s="58"/>
      <c r="F9" s="58"/>
      <c r="G9" s="58"/>
      <c r="H9" s="58"/>
      <c r="I9" s="58"/>
      <c r="J9" s="58"/>
      <c r="K9" s="58"/>
      <c r="L9" s="58"/>
      <c r="M9" s="58"/>
      <c r="N9" s="58"/>
      <c r="O9" s="58"/>
      <c r="P9" s="58"/>
      <c r="Q9" s="58"/>
      <c r="R9" s="58"/>
      <c r="S9" s="61"/>
      <c r="T9" s="58"/>
      <c r="U9" s="58"/>
      <c r="V9" s="58"/>
      <c r="W9" s="58"/>
      <c r="X9" s="58"/>
      <c r="Y9" s="58"/>
      <c r="Z9" s="58"/>
      <c r="AA9" s="58"/>
      <c r="AB9" s="58"/>
      <c r="AC9" s="58"/>
      <c r="AD9" s="58"/>
      <c r="AE9" s="58"/>
      <c r="AF9" s="58"/>
      <c r="AG9" s="62"/>
      <c r="AH9" s="62"/>
      <c r="AI9" s="62"/>
      <c r="AJ9" s="62"/>
      <c r="AK9" s="62"/>
    </row>
    <row r="10" spans="1:37" ht="15.75" x14ac:dyDescent="0.25">
      <c r="A10" s="57" t="s">
        <v>86</v>
      </c>
      <c r="B10" s="58">
        <v>237.4</v>
      </c>
      <c r="C10" s="58">
        <v>255.1</v>
      </c>
      <c r="D10" s="58">
        <v>281.39999999999998</v>
      </c>
      <c r="E10" s="58">
        <v>337.6</v>
      </c>
      <c r="F10" s="58">
        <v>348.79999999999995</v>
      </c>
      <c r="G10" s="58">
        <v>413.29499999999996</v>
      </c>
      <c r="H10" s="58">
        <v>440.74799999999999</v>
      </c>
      <c r="I10" s="58">
        <v>458.59999999999991</v>
      </c>
      <c r="J10" s="58">
        <v>491.62</v>
      </c>
      <c r="K10" s="58">
        <v>499.70000000000005</v>
      </c>
      <c r="L10" s="58">
        <v>535.37000000000012</v>
      </c>
      <c r="M10" s="58">
        <v>608.56561762000001</v>
      </c>
      <c r="N10" s="58">
        <v>624.46477585999992</v>
      </c>
      <c r="O10" s="58">
        <v>606.32400000000007</v>
      </c>
      <c r="P10" s="58">
        <v>609.62299999999993</v>
      </c>
      <c r="Q10" s="58">
        <v>687.37199999999996</v>
      </c>
      <c r="R10" s="58">
        <v>707.13300000000004</v>
      </c>
      <c r="S10" s="59">
        <v>778.61051787999986</v>
      </c>
      <c r="T10" s="58">
        <v>850.20899999999995</v>
      </c>
      <c r="U10" s="58">
        <v>882.20574499999998</v>
      </c>
      <c r="V10" s="58">
        <v>976.968388</v>
      </c>
      <c r="W10" s="58">
        <v>930.21699999999998</v>
      </c>
      <c r="X10" s="58">
        <v>1072.336</v>
      </c>
      <c r="Y10" s="58">
        <v>859.22800000000007</v>
      </c>
      <c r="Z10" s="58">
        <v>921.16599999999994</v>
      </c>
      <c r="AA10" s="58">
        <v>943.2829999999999</v>
      </c>
      <c r="AB10" s="58">
        <v>1001.8</v>
      </c>
      <c r="AC10" s="58">
        <v>1034.2409258299999</v>
      </c>
      <c r="AD10" s="58">
        <v>1074.8537650000001</v>
      </c>
      <c r="AE10" s="58">
        <v>1087.5318328147077</v>
      </c>
      <c r="AF10" s="58">
        <v>1141.4687899999999</v>
      </c>
      <c r="AG10" s="60">
        <v>1236.2452343522857</v>
      </c>
      <c r="AH10" s="60">
        <v>937.50112020000006</v>
      </c>
      <c r="AI10" s="60">
        <v>941.04414988999997</v>
      </c>
      <c r="AJ10" s="60">
        <v>1173.0020778099999</v>
      </c>
      <c r="AK10" s="60">
        <v>1498.7230514600001</v>
      </c>
    </row>
    <row r="11" spans="1:37" ht="15.75" x14ac:dyDescent="0.25">
      <c r="A11" s="41"/>
      <c r="B11" s="58"/>
      <c r="C11" s="58"/>
      <c r="D11" s="58"/>
      <c r="E11" s="58"/>
      <c r="F11" s="58"/>
      <c r="G11" s="58"/>
      <c r="H11" s="58"/>
      <c r="I11" s="58"/>
      <c r="J11" s="58"/>
      <c r="K11" s="58"/>
      <c r="L11" s="58"/>
      <c r="M11" s="58"/>
      <c r="N11" s="58"/>
      <c r="O11" s="58"/>
      <c r="P11" s="58"/>
      <c r="Q11" s="58"/>
      <c r="R11" s="58"/>
      <c r="S11" s="61"/>
      <c r="T11" s="58"/>
      <c r="U11" s="58"/>
      <c r="V11" s="58"/>
      <c r="W11" s="58"/>
      <c r="X11" s="58"/>
      <c r="Y11" s="58"/>
      <c r="Z11" s="58"/>
      <c r="AA11" s="58"/>
      <c r="AB11" s="58"/>
      <c r="AC11" s="58"/>
      <c r="AD11" s="58"/>
      <c r="AE11" s="58"/>
      <c r="AF11" s="58"/>
      <c r="AG11" s="62"/>
      <c r="AH11" s="62"/>
      <c r="AI11" s="62"/>
      <c r="AJ11" s="62"/>
      <c r="AK11" s="62"/>
    </row>
    <row r="12" spans="1:37" ht="15.75" x14ac:dyDescent="0.25">
      <c r="A12" s="57" t="s">
        <v>87</v>
      </c>
      <c r="B12" s="58">
        <v>121.10000000000001</v>
      </c>
      <c r="C12" s="58">
        <v>124.3</v>
      </c>
      <c r="D12" s="58">
        <v>133.6</v>
      </c>
      <c r="E12" s="58">
        <v>159.5</v>
      </c>
      <c r="F12" s="58">
        <v>155.19999999999999</v>
      </c>
      <c r="G12" s="58">
        <v>180</v>
      </c>
      <c r="H12" s="58">
        <v>192.548</v>
      </c>
      <c r="I12" s="58">
        <v>211.1</v>
      </c>
      <c r="J12" s="58">
        <v>223.3</v>
      </c>
      <c r="K12" s="58">
        <v>231.6</v>
      </c>
      <c r="L12" s="58">
        <v>251.619</v>
      </c>
      <c r="M12" s="58">
        <v>309.01749999999998</v>
      </c>
      <c r="N12" s="58">
        <v>309.572</v>
      </c>
      <c r="O12" s="58">
        <v>302.79199999999997</v>
      </c>
      <c r="P12" s="58">
        <v>301.303</v>
      </c>
      <c r="Q12" s="58">
        <v>339.94699999999995</v>
      </c>
      <c r="R12" s="58">
        <v>321.88600000000002</v>
      </c>
      <c r="S12" s="59">
        <v>364.69579999999996</v>
      </c>
      <c r="T12" s="58">
        <v>397.1</v>
      </c>
      <c r="U12" s="58">
        <v>313.06558999999999</v>
      </c>
      <c r="V12" s="58">
        <v>353.82800000000009</v>
      </c>
      <c r="W12" s="58">
        <v>338.75</v>
      </c>
      <c r="X12" s="58">
        <v>356.21199999999999</v>
      </c>
      <c r="Y12" s="58">
        <v>356.875</v>
      </c>
      <c r="Z12" s="58">
        <v>414.35899999999998</v>
      </c>
      <c r="AA12" s="58">
        <v>406.90800000000002</v>
      </c>
      <c r="AB12" s="58">
        <v>444.4</v>
      </c>
      <c r="AC12" s="58">
        <v>488.78300000000002</v>
      </c>
      <c r="AD12" s="58">
        <v>500.675228</v>
      </c>
      <c r="AE12" s="58">
        <v>486.13804599999997</v>
      </c>
      <c r="AF12" s="58">
        <v>498.77205899999996</v>
      </c>
      <c r="AG12" s="60">
        <v>486.70981302000001</v>
      </c>
      <c r="AH12" s="60">
        <v>389.74416724000002</v>
      </c>
      <c r="AI12" s="60">
        <v>285.02184769999997</v>
      </c>
      <c r="AJ12" s="60">
        <v>378.70878760000005</v>
      </c>
      <c r="AK12" s="60">
        <v>494.79931799999997</v>
      </c>
    </row>
    <row r="13" spans="1:37" ht="15.75" x14ac:dyDescent="0.25">
      <c r="A13" s="41" t="s">
        <v>88</v>
      </c>
      <c r="B13" s="58"/>
      <c r="C13" s="58"/>
      <c r="D13" s="58"/>
      <c r="E13" s="58"/>
      <c r="F13" s="58"/>
      <c r="G13" s="58"/>
      <c r="H13" s="58"/>
      <c r="I13" s="58"/>
      <c r="J13" s="58"/>
      <c r="K13" s="58"/>
      <c r="L13" s="58"/>
      <c r="M13" s="58"/>
      <c r="N13" s="58"/>
      <c r="O13" s="58"/>
      <c r="P13" s="58"/>
      <c r="Q13" s="58"/>
      <c r="R13" s="58"/>
      <c r="S13" s="61"/>
      <c r="T13" s="58"/>
      <c r="U13" s="58"/>
      <c r="V13" s="58"/>
      <c r="W13" s="58"/>
      <c r="X13" s="58"/>
      <c r="Y13" s="58"/>
      <c r="Z13" s="58"/>
      <c r="AA13" s="58"/>
      <c r="AB13" s="58"/>
      <c r="AC13" s="58"/>
      <c r="AD13" s="58"/>
      <c r="AE13" s="58"/>
      <c r="AF13" s="58"/>
      <c r="AG13" s="62"/>
      <c r="AH13" s="62"/>
      <c r="AI13" s="62"/>
      <c r="AJ13" s="62"/>
      <c r="AK13" s="62"/>
    </row>
    <row r="14" spans="1:37" x14ac:dyDescent="0.2">
      <c r="A14" s="41" t="s">
        <v>89</v>
      </c>
      <c r="B14" s="63">
        <v>58.4</v>
      </c>
      <c r="C14" s="63">
        <v>72</v>
      </c>
      <c r="D14" s="63">
        <v>89.1</v>
      </c>
      <c r="E14" s="63">
        <v>92.5</v>
      </c>
      <c r="F14" s="63">
        <v>100.19999999999999</v>
      </c>
      <c r="G14" s="63">
        <v>116.1</v>
      </c>
      <c r="H14" s="63">
        <v>124.2</v>
      </c>
      <c r="I14" s="63">
        <v>141.6</v>
      </c>
      <c r="J14" s="63">
        <v>150.5</v>
      </c>
      <c r="K14" s="63">
        <v>159.89999999999998</v>
      </c>
      <c r="L14" s="63">
        <v>176.21800000000002</v>
      </c>
      <c r="M14" s="63">
        <v>200.58699999999999</v>
      </c>
      <c r="N14" s="63">
        <v>202.31899999999999</v>
      </c>
      <c r="O14" s="63">
        <v>209.72999999999996</v>
      </c>
      <c r="P14" s="63">
        <v>220.07300000000001</v>
      </c>
      <c r="Q14" s="63">
        <v>234.947</v>
      </c>
      <c r="R14" s="63">
        <v>247.21800000000002</v>
      </c>
      <c r="S14" s="61">
        <v>266.18899999999996</v>
      </c>
      <c r="T14" s="63">
        <v>296.36</v>
      </c>
      <c r="U14" s="63">
        <v>233.75060400000001</v>
      </c>
      <c r="V14" s="63">
        <v>247.65000000000006</v>
      </c>
      <c r="W14" s="63">
        <v>231.07600000000002</v>
      </c>
      <c r="X14" s="63">
        <v>242.88400000000001</v>
      </c>
      <c r="Y14" s="63">
        <v>230.78</v>
      </c>
      <c r="Z14" s="63">
        <v>246.06399999999996</v>
      </c>
      <c r="AA14" s="63">
        <v>237.17599999999999</v>
      </c>
      <c r="AB14" s="63">
        <v>262.23219293</v>
      </c>
      <c r="AC14" s="63">
        <v>247.619</v>
      </c>
      <c r="AD14" s="63">
        <v>261.26761499999998</v>
      </c>
      <c r="AE14" s="63">
        <v>275.96797900000001</v>
      </c>
      <c r="AF14" s="63">
        <v>288.36539399999998</v>
      </c>
      <c r="AG14" s="62">
        <v>267.10876866000001</v>
      </c>
      <c r="AH14" s="62">
        <v>219.40697824000003</v>
      </c>
      <c r="AI14" s="62">
        <v>190.36798769000001</v>
      </c>
      <c r="AJ14" s="62">
        <v>218.94306750000001</v>
      </c>
      <c r="AK14" s="62">
        <v>233.69802299999998</v>
      </c>
    </row>
    <row r="15" spans="1:37" x14ac:dyDescent="0.2">
      <c r="A15" s="41" t="s">
        <v>90</v>
      </c>
      <c r="B15" s="63">
        <v>22</v>
      </c>
      <c r="C15" s="63">
        <v>26.2</v>
      </c>
      <c r="D15" s="63">
        <v>25.2</v>
      </c>
      <c r="E15" s="63">
        <v>20.9</v>
      </c>
      <c r="F15" s="63">
        <v>18.8</v>
      </c>
      <c r="G15" s="63">
        <v>18.8</v>
      </c>
      <c r="H15" s="63">
        <v>15.100000000000001</v>
      </c>
      <c r="I15" s="63">
        <v>14.200000000000001</v>
      </c>
      <c r="J15" s="63">
        <v>10.600000000000001</v>
      </c>
      <c r="K15" s="63">
        <v>8.8000000000000007</v>
      </c>
      <c r="L15" s="63">
        <v>13.085000000000001</v>
      </c>
      <c r="M15" s="63">
        <v>28.139500000000002</v>
      </c>
      <c r="N15" s="63">
        <v>25.837</v>
      </c>
      <c r="O15" s="63">
        <v>3.1040000000000005</v>
      </c>
      <c r="P15" s="63">
        <v>2.956</v>
      </c>
      <c r="Q15" s="63">
        <v>-0.59199999999999986</v>
      </c>
      <c r="R15" s="63">
        <v>0.29400000000000026</v>
      </c>
      <c r="S15" s="61">
        <v>2.8818000000000001</v>
      </c>
      <c r="T15" s="63">
        <v>10.659000000000001</v>
      </c>
      <c r="U15" s="63">
        <v>7.3180859999999983</v>
      </c>
      <c r="V15" s="63">
        <v>3.3879999999999999</v>
      </c>
      <c r="W15" s="63">
        <v>4.5130000000000008</v>
      </c>
      <c r="X15" s="63">
        <v>28.640000000000015</v>
      </c>
      <c r="Y15" s="63">
        <v>1.1840000000000011</v>
      </c>
      <c r="Z15" s="63">
        <v>13.521000000000001</v>
      </c>
      <c r="AA15" s="63">
        <v>11.957000000000001</v>
      </c>
      <c r="AB15" s="63">
        <v>12.3</v>
      </c>
      <c r="AC15" s="63">
        <v>3.754</v>
      </c>
      <c r="AD15" s="63">
        <v>0.99055700000000035</v>
      </c>
      <c r="AE15" s="63">
        <v>11.440640999999999</v>
      </c>
      <c r="AF15" s="63">
        <v>15.172229</v>
      </c>
      <c r="AG15" s="62">
        <v>60.622718210000002</v>
      </c>
      <c r="AH15" s="62">
        <v>35.249287179999996</v>
      </c>
      <c r="AI15" s="62">
        <v>14.582256809999999</v>
      </c>
      <c r="AJ15" s="62">
        <v>31.490886869999997</v>
      </c>
      <c r="AK15" s="62">
        <v>82.293270000000007</v>
      </c>
    </row>
    <row r="16" spans="1:37" x14ac:dyDescent="0.2">
      <c r="A16" s="41" t="s">
        <v>91</v>
      </c>
      <c r="B16" s="63">
        <v>19.899999999999999</v>
      </c>
      <c r="C16" s="63">
        <v>23.3</v>
      </c>
      <c r="D16" s="63">
        <v>17.399999999999999</v>
      </c>
      <c r="E16" s="63">
        <v>45</v>
      </c>
      <c r="F16" s="63">
        <v>34.299999999999997</v>
      </c>
      <c r="G16" s="63">
        <v>43.900000000000006</v>
      </c>
      <c r="H16" s="63">
        <v>52</v>
      </c>
      <c r="I16" s="63">
        <v>54.7</v>
      </c>
      <c r="J16" s="63">
        <v>61.900000000000006</v>
      </c>
      <c r="K16" s="63">
        <v>62.8</v>
      </c>
      <c r="L16" s="63">
        <v>61.981999999999999</v>
      </c>
      <c r="M16" s="63">
        <v>80.111000000000004</v>
      </c>
      <c r="N16" s="63">
        <v>81.379000000000005</v>
      </c>
      <c r="O16" s="63">
        <v>89.957999999999998</v>
      </c>
      <c r="P16" s="63">
        <v>78.251999999999995</v>
      </c>
      <c r="Q16" s="63">
        <v>105.57100000000001</v>
      </c>
      <c r="R16" s="63">
        <v>74.370999999999995</v>
      </c>
      <c r="S16" s="61">
        <v>95.623999999999995</v>
      </c>
      <c r="T16" s="63">
        <v>90.081000000000003</v>
      </c>
      <c r="U16" s="63">
        <v>71.996899999999997</v>
      </c>
      <c r="V16" s="63">
        <v>102.78999999999999</v>
      </c>
      <c r="W16" s="63">
        <v>103.161</v>
      </c>
      <c r="X16" s="63">
        <v>84.688000000000002</v>
      </c>
      <c r="Y16" s="63">
        <v>124.911</v>
      </c>
      <c r="Z16" s="63">
        <v>154.774</v>
      </c>
      <c r="AA16" s="63">
        <v>157.77500000000001</v>
      </c>
      <c r="AB16" s="63">
        <v>169.90826274000008</v>
      </c>
      <c r="AC16" s="63">
        <v>237.41</v>
      </c>
      <c r="AD16" s="63">
        <v>238.417056</v>
      </c>
      <c r="AE16" s="63">
        <v>198.72942599999999</v>
      </c>
      <c r="AF16" s="63">
        <v>195.23443599999999</v>
      </c>
      <c r="AG16" s="62">
        <v>158.97832614999999</v>
      </c>
      <c r="AH16" s="62">
        <v>135.08790181999998</v>
      </c>
      <c r="AI16" s="62">
        <v>80.071603199999998</v>
      </c>
      <c r="AJ16" s="62">
        <v>128.27483323000001</v>
      </c>
      <c r="AK16" s="62">
        <v>178.80802500000001</v>
      </c>
    </row>
    <row r="17" spans="1:37" x14ac:dyDescent="0.2">
      <c r="A17" s="41" t="s">
        <v>92</v>
      </c>
      <c r="B17" s="63">
        <v>20.8</v>
      </c>
      <c r="C17" s="63">
        <v>2.8</v>
      </c>
      <c r="D17" s="63">
        <v>1.9</v>
      </c>
      <c r="E17" s="63">
        <v>1.1000000000000001</v>
      </c>
      <c r="F17" s="63">
        <v>1.9000000000000001</v>
      </c>
      <c r="G17" s="63">
        <v>1.2000000000000002</v>
      </c>
      <c r="H17" s="63">
        <v>1.248</v>
      </c>
      <c r="I17" s="63">
        <v>0.60000000000000009</v>
      </c>
      <c r="J17" s="63">
        <v>0.30000000000000004</v>
      </c>
      <c r="K17" s="63">
        <v>0.1</v>
      </c>
      <c r="L17" s="63">
        <v>0.33400000000000002</v>
      </c>
      <c r="M17" s="63">
        <v>0.18</v>
      </c>
      <c r="N17" s="63">
        <v>3.7000000000000005E-2</v>
      </c>
      <c r="O17" s="63">
        <v>0</v>
      </c>
      <c r="P17" s="63">
        <v>2.1999999999999999E-2</v>
      </c>
      <c r="Q17" s="63">
        <v>2.1000000000000001E-2</v>
      </c>
      <c r="R17" s="63">
        <v>3.0000000000000001E-3</v>
      </c>
      <c r="S17" s="61">
        <v>1E-3</v>
      </c>
      <c r="T17" s="63">
        <v>0</v>
      </c>
      <c r="U17" s="63">
        <v>0</v>
      </c>
      <c r="V17" s="63">
        <v>0</v>
      </c>
      <c r="W17" s="63">
        <v>0</v>
      </c>
      <c r="X17" s="63">
        <v>0</v>
      </c>
      <c r="Y17" s="63">
        <v>0</v>
      </c>
      <c r="Z17" s="63">
        <v>0</v>
      </c>
      <c r="AA17" s="63">
        <v>0</v>
      </c>
      <c r="AB17" s="63">
        <v>0</v>
      </c>
      <c r="AC17" s="63">
        <v>0</v>
      </c>
      <c r="AD17" s="63">
        <v>0</v>
      </c>
      <c r="AE17" s="63">
        <v>0</v>
      </c>
      <c r="AF17" s="63">
        <v>0</v>
      </c>
      <c r="AG17" s="62">
        <v>0</v>
      </c>
      <c r="AH17" s="62">
        <v>0</v>
      </c>
      <c r="AI17" s="62">
        <v>0</v>
      </c>
      <c r="AJ17" s="62">
        <v>0</v>
      </c>
      <c r="AK17" s="62">
        <v>0</v>
      </c>
    </row>
    <row r="18" spans="1:37" ht="15.75" x14ac:dyDescent="0.25">
      <c r="A18" s="41"/>
      <c r="B18" s="58"/>
      <c r="C18" s="58"/>
      <c r="D18" s="58"/>
      <c r="E18" s="58"/>
      <c r="F18" s="58"/>
      <c r="G18" s="58"/>
      <c r="H18" s="58"/>
      <c r="I18" s="58"/>
      <c r="J18" s="58"/>
      <c r="K18" s="58"/>
      <c r="L18" s="58"/>
      <c r="M18" s="58"/>
      <c r="N18" s="58"/>
      <c r="O18" s="58"/>
      <c r="P18" s="58"/>
      <c r="Q18" s="58"/>
      <c r="R18" s="58"/>
      <c r="S18" s="61"/>
      <c r="T18" s="58"/>
      <c r="U18" s="58"/>
      <c r="V18" s="58"/>
      <c r="W18" s="58"/>
      <c r="X18" s="58"/>
      <c r="Y18" s="58"/>
      <c r="Z18" s="58"/>
      <c r="AA18" s="58"/>
      <c r="AB18" s="58"/>
      <c r="AC18" s="58"/>
      <c r="AD18" s="58"/>
      <c r="AE18" s="58"/>
      <c r="AF18" s="58"/>
      <c r="AG18" s="62"/>
      <c r="AH18" s="62"/>
      <c r="AI18" s="62"/>
      <c r="AJ18" s="62"/>
      <c r="AK18" s="62"/>
    </row>
    <row r="19" spans="1:37" ht="15.75" x14ac:dyDescent="0.25">
      <c r="A19" s="57" t="s">
        <v>93</v>
      </c>
      <c r="B19" s="58">
        <v>83.7</v>
      </c>
      <c r="C19" s="58">
        <v>92</v>
      </c>
      <c r="D19" s="58">
        <v>103.5</v>
      </c>
      <c r="E19" s="58">
        <v>124.6</v>
      </c>
      <c r="F19" s="58">
        <v>134.69999999999999</v>
      </c>
      <c r="G19" s="58">
        <v>154.19999999999999</v>
      </c>
      <c r="H19" s="58">
        <v>176.2</v>
      </c>
      <c r="I19" s="58">
        <v>171.8</v>
      </c>
      <c r="J19" s="58">
        <v>179.61</v>
      </c>
      <c r="K19" s="58">
        <v>183.5</v>
      </c>
      <c r="L19" s="58">
        <v>187.65899999999999</v>
      </c>
      <c r="M19" s="58">
        <v>197.97620000000001</v>
      </c>
      <c r="N19" s="58">
        <v>212.59199999999998</v>
      </c>
      <c r="O19" s="58">
        <v>202.59799999999996</v>
      </c>
      <c r="P19" s="58">
        <v>213.50399999999999</v>
      </c>
      <c r="Q19" s="58">
        <v>234.44200000000001</v>
      </c>
      <c r="R19" s="58">
        <v>255.381</v>
      </c>
      <c r="S19" s="59">
        <v>264.97299999999996</v>
      </c>
      <c r="T19" s="58">
        <v>276.36099999999999</v>
      </c>
      <c r="U19" s="58">
        <v>280.71254499999998</v>
      </c>
      <c r="V19" s="58">
        <v>272.71705300000002</v>
      </c>
      <c r="W19" s="58">
        <v>248.70800000000003</v>
      </c>
      <c r="X19" s="58">
        <v>249.76399999999998</v>
      </c>
      <c r="Y19" s="58">
        <v>273.22800000000001</v>
      </c>
      <c r="Z19" s="58">
        <v>279.54399999999998</v>
      </c>
      <c r="AA19" s="58">
        <v>289.00599999999997</v>
      </c>
      <c r="AB19" s="58">
        <v>292.67726590000001</v>
      </c>
      <c r="AC19" s="58">
        <v>284.73092582999999</v>
      </c>
      <c r="AD19" s="58">
        <v>295.46335199999999</v>
      </c>
      <c r="AE19" s="58">
        <v>306.35114099999998</v>
      </c>
      <c r="AF19" s="58">
        <v>318.04414300000002</v>
      </c>
      <c r="AG19" s="60">
        <v>338.63754835999998</v>
      </c>
      <c r="AH19" s="60">
        <v>239.00576541000001</v>
      </c>
      <c r="AI19" s="60">
        <v>300.58383065999999</v>
      </c>
      <c r="AJ19" s="60">
        <v>345.55857715000002</v>
      </c>
      <c r="AK19" s="60">
        <v>357.60844600000001</v>
      </c>
    </row>
    <row r="20" spans="1:37" ht="15.75" x14ac:dyDescent="0.25">
      <c r="A20" s="41" t="s">
        <v>88</v>
      </c>
      <c r="B20" s="58"/>
      <c r="C20" s="58"/>
      <c r="D20" s="58"/>
      <c r="E20" s="58"/>
      <c r="F20" s="58"/>
      <c r="G20" s="58"/>
      <c r="H20" s="58"/>
      <c r="I20" s="58"/>
      <c r="J20" s="58"/>
      <c r="K20" s="58"/>
      <c r="L20" s="58"/>
      <c r="M20" s="58"/>
      <c r="N20" s="58"/>
      <c r="O20" s="58"/>
      <c r="P20" s="58"/>
      <c r="Q20" s="58"/>
      <c r="R20" s="58"/>
      <c r="S20" s="61"/>
      <c r="T20" s="58"/>
      <c r="U20" s="58"/>
      <c r="V20" s="58"/>
      <c r="W20" s="58"/>
      <c r="X20" s="58"/>
      <c r="Y20" s="58"/>
      <c r="Z20" s="58"/>
      <c r="AA20" s="58"/>
      <c r="AB20" s="58"/>
      <c r="AC20" s="58"/>
      <c r="AD20" s="58"/>
      <c r="AE20" s="58"/>
      <c r="AF20" s="58"/>
      <c r="AG20" s="62"/>
      <c r="AH20" s="62"/>
      <c r="AI20" s="62"/>
      <c r="AJ20" s="62"/>
      <c r="AK20" s="62"/>
    </row>
    <row r="21" spans="1:37" x14ac:dyDescent="0.2">
      <c r="A21" s="41" t="s">
        <v>94</v>
      </c>
      <c r="B21" s="63">
        <v>28.6</v>
      </c>
      <c r="C21" s="63">
        <v>27.3</v>
      </c>
      <c r="D21" s="63">
        <v>26.700000000000003</v>
      </c>
      <c r="E21" s="63">
        <v>34.9</v>
      </c>
      <c r="F21" s="63">
        <v>37.299999999999997</v>
      </c>
      <c r="G21" s="63">
        <v>40.9</v>
      </c>
      <c r="H21" s="63">
        <v>49.2</v>
      </c>
      <c r="I21" s="63">
        <v>56</v>
      </c>
      <c r="J21" s="63">
        <v>54.8</v>
      </c>
      <c r="K21" s="63">
        <v>54.9</v>
      </c>
      <c r="L21" s="63">
        <v>58.408000000000001</v>
      </c>
      <c r="M21" s="63">
        <v>59.853999999999999</v>
      </c>
      <c r="N21" s="63">
        <v>62.643999999999998</v>
      </c>
      <c r="O21" s="63">
        <v>62.236000000000004</v>
      </c>
      <c r="P21" s="63">
        <v>65.218999999999994</v>
      </c>
      <c r="Q21" s="63">
        <v>68.677999999999997</v>
      </c>
      <c r="R21" s="63">
        <v>70.022999999999996</v>
      </c>
      <c r="S21" s="61">
        <v>68.91</v>
      </c>
      <c r="T21" s="63">
        <v>58.396999999999998</v>
      </c>
      <c r="U21" s="63">
        <v>64.548941999999997</v>
      </c>
      <c r="V21" s="63">
        <v>57.53</v>
      </c>
      <c r="W21" s="63">
        <v>58.626000000000005</v>
      </c>
      <c r="X21" s="63">
        <v>57.468999999999994</v>
      </c>
      <c r="Y21" s="63">
        <v>57.832999999999998</v>
      </c>
      <c r="Z21" s="63">
        <v>57.39800000000001</v>
      </c>
      <c r="AA21" s="63">
        <v>58.027999999999999</v>
      </c>
      <c r="AB21" s="63">
        <v>57.837436199999992</v>
      </c>
      <c r="AC21" s="63">
        <v>58.989760250000003</v>
      </c>
      <c r="AD21" s="63">
        <v>72.766000000000005</v>
      </c>
      <c r="AE21" s="63">
        <v>67.983224000000007</v>
      </c>
      <c r="AF21" s="63">
        <v>65.221929000000003</v>
      </c>
      <c r="AG21" s="62">
        <v>73.806132349999999</v>
      </c>
      <c r="AH21" s="62">
        <v>61.963226050000003</v>
      </c>
      <c r="AI21" s="62">
        <v>69.29109905</v>
      </c>
      <c r="AJ21" s="62">
        <v>71.423517049999987</v>
      </c>
      <c r="AK21" s="62">
        <v>72.811836</v>
      </c>
    </row>
    <row r="22" spans="1:37" x14ac:dyDescent="0.2">
      <c r="A22" s="41" t="s">
        <v>95</v>
      </c>
      <c r="B22" s="63">
        <v>4.7</v>
      </c>
      <c r="C22" s="63">
        <v>5.2</v>
      </c>
      <c r="D22" s="63">
        <v>6.1999999999999993</v>
      </c>
      <c r="E22" s="63">
        <v>8.6</v>
      </c>
      <c r="F22" s="63">
        <v>9.3000000000000007</v>
      </c>
      <c r="G22" s="63">
        <v>9.3000000000000007</v>
      </c>
      <c r="H22" s="63">
        <v>8.8000000000000007</v>
      </c>
      <c r="I22" s="63">
        <v>10.199999999999999</v>
      </c>
      <c r="J22" s="63">
        <v>9.7100000000000009</v>
      </c>
      <c r="K22" s="63">
        <v>9.8000000000000007</v>
      </c>
      <c r="L22" s="63">
        <v>9.923</v>
      </c>
      <c r="M22" s="63">
        <v>10.375999999999999</v>
      </c>
      <c r="N22" s="63">
        <v>11.392000000000001</v>
      </c>
      <c r="O22" s="63">
        <v>9.7839999999999989</v>
      </c>
      <c r="P22" s="63">
        <v>10.360000000000001</v>
      </c>
      <c r="Q22" s="63">
        <v>12.629</v>
      </c>
      <c r="R22" s="63">
        <v>12.002000000000001</v>
      </c>
      <c r="S22" s="61">
        <v>12.507999999999999</v>
      </c>
      <c r="T22" s="63">
        <v>13.945</v>
      </c>
      <c r="U22" s="63">
        <v>13.225738</v>
      </c>
      <c r="V22" s="63">
        <v>11.497</v>
      </c>
      <c r="W22" s="63">
        <v>10.933</v>
      </c>
      <c r="X22" s="63">
        <v>10.603999999999999</v>
      </c>
      <c r="Y22" s="63">
        <v>12.439999999999998</v>
      </c>
      <c r="Z22" s="63">
        <v>14.741999999999999</v>
      </c>
      <c r="AA22" s="63">
        <v>12.926</v>
      </c>
      <c r="AB22" s="63">
        <v>18.012940899999997</v>
      </c>
      <c r="AC22" s="63">
        <v>11.92421875</v>
      </c>
      <c r="AD22" s="63">
        <v>9.0177969999999998</v>
      </c>
      <c r="AE22" s="63">
        <v>14.688433999999999</v>
      </c>
      <c r="AF22" s="63">
        <v>14.235158000000002</v>
      </c>
      <c r="AG22" s="62">
        <v>15.180845199999998</v>
      </c>
      <c r="AH22" s="62">
        <v>12.177274349999999</v>
      </c>
      <c r="AI22" s="62">
        <v>14.59486265</v>
      </c>
      <c r="AJ22" s="62">
        <v>14.730730700000001</v>
      </c>
      <c r="AK22" s="62">
        <v>9.1369729999999993</v>
      </c>
    </row>
    <row r="23" spans="1:37" x14ac:dyDescent="0.2">
      <c r="A23" s="41" t="s">
        <v>96</v>
      </c>
      <c r="B23" s="63">
        <v>8.4</v>
      </c>
      <c r="C23" s="63">
        <v>9.9</v>
      </c>
      <c r="D23" s="63">
        <v>12.4</v>
      </c>
      <c r="E23" s="63">
        <v>15.1</v>
      </c>
      <c r="F23" s="63">
        <v>16.100000000000001</v>
      </c>
      <c r="G23" s="63">
        <v>17.299999999999997</v>
      </c>
      <c r="H23" s="63">
        <v>19.100000000000001</v>
      </c>
      <c r="I23" s="63">
        <v>18.899999999999999</v>
      </c>
      <c r="J23" s="63">
        <v>17.700000000000003</v>
      </c>
      <c r="K23" s="63">
        <v>19.700000000000003</v>
      </c>
      <c r="L23" s="63">
        <v>20.076999999999998</v>
      </c>
      <c r="M23" s="63">
        <v>19.327999999999999</v>
      </c>
      <c r="N23" s="63">
        <v>20.252000000000002</v>
      </c>
      <c r="O23" s="63">
        <v>19.406000000000002</v>
      </c>
      <c r="P23" s="63">
        <v>20.318000000000001</v>
      </c>
      <c r="Q23" s="63">
        <v>24.284999999999997</v>
      </c>
      <c r="R23" s="63">
        <v>25.085999999999999</v>
      </c>
      <c r="S23" s="61">
        <v>25.311</v>
      </c>
      <c r="T23" s="63">
        <v>25.806000000000001</v>
      </c>
      <c r="U23" s="63">
        <v>25.740130000000001</v>
      </c>
      <c r="V23" s="63">
        <v>23.621052999999996</v>
      </c>
      <c r="W23" s="63">
        <v>25.000999999999998</v>
      </c>
      <c r="X23" s="63">
        <v>24.759</v>
      </c>
      <c r="Y23" s="63">
        <v>25.41</v>
      </c>
      <c r="Z23" s="63">
        <v>26.979000000000003</v>
      </c>
      <c r="AA23" s="63">
        <v>26.085999999999999</v>
      </c>
      <c r="AB23" s="63">
        <v>27.289254199999998</v>
      </c>
      <c r="AC23" s="63">
        <v>27.60463025</v>
      </c>
      <c r="AD23" s="63">
        <v>27.204188000000002</v>
      </c>
      <c r="AE23" s="63">
        <v>29.226531000000001</v>
      </c>
      <c r="AF23" s="63">
        <v>28.179473999999999</v>
      </c>
      <c r="AG23" s="62">
        <v>31.363419149999999</v>
      </c>
      <c r="AH23" s="62">
        <v>19.778620150000002</v>
      </c>
      <c r="AI23" s="62">
        <v>26.762510049999999</v>
      </c>
      <c r="AJ23" s="62">
        <v>29.538508799999999</v>
      </c>
      <c r="AK23" s="62">
        <v>31.191511000000002</v>
      </c>
    </row>
    <row r="24" spans="1:37" x14ac:dyDescent="0.2">
      <c r="A24" s="41" t="s">
        <v>97</v>
      </c>
      <c r="B24" s="63">
        <v>5.8</v>
      </c>
      <c r="C24" s="63">
        <v>7.4</v>
      </c>
      <c r="D24" s="63">
        <v>7.3000000000000007</v>
      </c>
      <c r="E24" s="63">
        <v>8.5</v>
      </c>
      <c r="F24" s="63">
        <v>8.5</v>
      </c>
      <c r="G24" s="63">
        <v>9.1000000000000014</v>
      </c>
      <c r="H24" s="63">
        <v>9.6999999999999993</v>
      </c>
      <c r="I24" s="63">
        <v>9.1999999999999993</v>
      </c>
      <c r="J24" s="63">
        <v>10.1</v>
      </c>
      <c r="K24" s="63">
        <v>11</v>
      </c>
      <c r="L24" s="63">
        <v>10.488000000000001</v>
      </c>
      <c r="M24" s="63">
        <v>11.013200000000001</v>
      </c>
      <c r="N24" s="63">
        <v>12.211</v>
      </c>
      <c r="O24" s="63">
        <v>13.161999999999999</v>
      </c>
      <c r="P24" s="63">
        <v>13.125000000000002</v>
      </c>
      <c r="Q24" s="63">
        <v>13.936999999999999</v>
      </c>
      <c r="R24" s="63">
        <v>15.793999999999999</v>
      </c>
      <c r="S24" s="61">
        <v>17.514000000000003</v>
      </c>
      <c r="T24" s="63">
        <v>15.525</v>
      </c>
      <c r="U24" s="63">
        <v>17.842618999999999</v>
      </c>
      <c r="V24" s="63">
        <v>18.248000000000001</v>
      </c>
      <c r="W24" s="63">
        <v>16.372</v>
      </c>
      <c r="X24" s="63">
        <v>17.207000000000001</v>
      </c>
      <c r="Y24" s="63">
        <v>19.510999999999996</v>
      </c>
      <c r="Z24" s="63">
        <v>20.032</v>
      </c>
      <c r="AA24" s="63">
        <v>20.11</v>
      </c>
      <c r="AB24" s="63">
        <v>22.522282620000002</v>
      </c>
      <c r="AC24" s="63">
        <v>22.6885707</v>
      </c>
      <c r="AD24" s="63">
        <v>22.837097</v>
      </c>
      <c r="AE24" s="63">
        <v>24.547699000000001</v>
      </c>
      <c r="AF24" s="63">
        <v>24.324719999999999</v>
      </c>
      <c r="AG24" s="62">
        <v>31.573220239999998</v>
      </c>
      <c r="AH24" s="62">
        <v>17.687574940000001</v>
      </c>
      <c r="AI24" s="62">
        <v>33.280748950000003</v>
      </c>
      <c r="AJ24" s="62">
        <v>32.202416650000004</v>
      </c>
      <c r="AK24" s="62">
        <v>33.042176999999995</v>
      </c>
    </row>
    <row r="25" spans="1:37" x14ac:dyDescent="0.2">
      <c r="A25" s="41" t="s">
        <v>98</v>
      </c>
      <c r="B25" s="63">
        <v>36.200000000000003</v>
      </c>
      <c r="C25" s="63">
        <v>42.2</v>
      </c>
      <c r="D25" s="63">
        <v>50.9</v>
      </c>
      <c r="E25" s="63">
        <v>57.5</v>
      </c>
      <c r="F25" s="63">
        <v>63.5</v>
      </c>
      <c r="G25" s="63">
        <v>77.599999999999994</v>
      </c>
      <c r="H25" s="63">
        <v>89.4</v>
      </c>
      <c r="I25" s="63">
        <v>77.5</v>
      </c>
      <c r="J25" s="63">
        <v>87.300000000000011</v>
      </c>
      <c r="K25" s="63">
        <v>88.1</v>
      </c>
      <c r="L25" s="63">
        <v>88.763000000000005</v>
      </c>
      <c r="M25" s="63">
        <v>97.405000000000001</v>
      </c>
      <c r="N25" s="63">
        <v>106.093</v>
      </c>
      <c r="O25" s="63">
        <v>98.01</v>
      </c>
      <c r="P25" s="63">
        <v>104.482</v>
      </c>
      <c r="Q25" s="63">
        <v>114.913</v>
      </c>
      <c r="R25" s="63">
        <v>132.476</v>
      </c>
      <c r="S25" s="61">
        <v>140.72999999999999</v>
      </c>
      <c r="T25" s="63">
        <v>162.68800000000002</v>
      </c>
      <c r="U25" s="63">
        <v>159.35511600000001</v>
      </c>
      <c r="V25" s="63">
        <v>161.82100000000003</v>
      </c>
      <c r="W25" s="63">
        <v>137.77600000000001</v>
      </c>
      <c r="X25" s="63">
        <v>139.72499999999999</v>
      </c>
      <c r="Y25" s="63">
        <v>158.03400000000002</v>
      </c>
      <c r="Z25" s="63">
        <v>160.393</v>
      </c>
      <c r="AA25" s="63">
        <v>171.85599999999999</v>
      </c>
      <c r="AB25" s="63">
        <v>167.01535198000002</v>
      </c>
      <c r="AC25" s="63">
        <v>163.52374588000001</v>
      </c>
      <c r="AD25" s="63">
        <v>163.63827000000001</v>
      </c>
      <c r="AE25" s="63">
        <v>169.90525300000002</v>
      </c>
      <c r="AF25" s="63">
        <v>186.08286199999998</v>
      </c>
      <c r="AG25" s="62">
        <v>186.71393141999999</v>
      </c>
      <c r="AH25" s="62">
        <v>127.39906992</v>
      </c>
      <c r="AI25" s="62">
        <v>156.65460996000002</v>
      </c>
      <c r="AJ25" s="62">
        <v>197.66340395</v>
      </c>
      <c r="AK25" s="62">
        <v>211.42594900000003</v>
      </c>
    </row>
    <row r="26" spans="1:37" ht="15.75" x14ac:dyDescent="0.25">
      <c r="A26" s="41"/>
      <c r="B26" s="58"/>
      <c r="C26" s="58"/>
      <c r="D26" s="58"/>
      <c r="E26" s="58"/>
      <c r="F26" s="58"/>
      <c r="G26" s="58"/>
      <c r="H26" s="58"/>
      <c r="I26" s="58"/>
      <c r="J26" s="58"/>
      <c r="K26" s="58"/>
      <c r="L26" s="58"/>
      <c r="M26" s="58"/>
      <c r="N26" s="58"/>
      <c r="O26" s="58"/>
      <c r="P26" s="58"/>
      <c r="Q26" s="58"/>
      <c r="R26" s="58"/>
      <c r="S26" s="61"/>
      <c r="T26" s="58"/>
      <c r="U26" s="58"/>
      <c r="V26" s="58"/>
      <c r="W26" s="58"/>
      <c r="X26" s="58"/>
      <c r="Y26" s="58"/>
      <c r="Z26" s="58"/>
      <c r="AA26" s="58"/>
      <c r="AB26" s="58"/>
      <c r="AC26" s="58"/>
      <c r="AD26" s="58"/>
      <c r="AE26" s="58"/>
      <c r="AF26" s="58"/>
      <c r="AG26" s="62"/>
      <c r="AH26" s="62"/>
      <c r="AI26" s="62"/>
      <c r="AJ26" s="62"/>
      <c r="AK26" s="62"/>
    </row>
    <row r="27" spans="1:37" ht="15.75" x14ac:dyDescent="0.25">
      <c r="A27" s="57" t="s">
        <v>99</v>
      </c>
      <c r="B27" s="58">
        <v>10.399999999999999</v>
      </c>
      <c r="C27" s="58">
        <v>12.8</v>
      </c>
      <c r="D27" s="58">
        <v>13.7</v>
      </c>
      <c r="E27" s="58">
        <v>14.200000000000001</v>
      </c>
      <c r="F27" s="58">
        <v>14.000000000000002</v>
      </c>
      <c r="G27" s="58">
        <v>30.995000000000001</v>
      </c>
      <c r="H27" s="58">
        <v>17.8</v>
      </c>
      <c r="I27" s="58">
        <v>24.400000000000002</v>
      </c>
      <c r="J27" s="58">
        <v>25.199999999999996</v>
      </c>
      <c r="K27" s="58">
        <v>26.5</v>
      </c>
      <c r="L27" s="58">
        <v>32.264000000000003</v>
      </c>
      <c r="M27" s="58">
        <v>35.207999999999998</v>
      </c>
      <c r="N27" s="58">
        <v>34.287600000000005</v>
      </c>
      <c r="O27" s="58">
        <v>27.819999999999993</v>
      </c>
      <c r="P27" s="58">
        <v>33.701000000000001</v>
      </c>
      <c r="Q27" s="58">
        <v>50.953999999999994</v>
      </c>
      <c r="R27" s="58">
        <v>43.01100000000001</v>
      </c>
      <c r="S27" s="59">
        <v>51.399000000000001</v>
      </c>
      <c r="T27" s="58">
        <v>53.968000000000004</v>
      </c>
      <c r="U27" s="58">
        <v>58.645385999999995</v>
      </c>
      <c r="V27" s="58">
        <v>68.122334999999993</v>
      </c>
      <c r="W27" s="58">
        <v>66.800999999999988</v>
      </c>
      <c r="X27" s="58">
        <v>62.664000000000001</v>
      </c>
      <c r="Y27" s="58">
        <v>60.664999999999999</v>
      </c>
      <c r="Z27" s="58">
        <v>69.778999999999996</v>
      </c>
      <c r="AA27" s="58">
        <v>75.122</v>
      </c>
      <c r="AB27" s="58">
        <v>78.211341420000053</v>
      </c>
      <c r="AC27" s="58">
        <v>72.945999999999998</v>
      </c>
      <c r="AD27" s="58">
        <v>87.011105999999998</v>
      </c>
      <c r="AE27" s="58">
        <v>94.023708000000013</v>
      </c>
      <c r="AF27" s="58">
        <v>83.985902999999979</v>
      </c>
      <c r="AG27" s="60">
        <v>91.902005909999986</v>
      </c>
      <c r="AH27" s="60">
        <v>93.695807119999998</v>
      </c>
      <c r="AI27" s="60">
        <v>99.42193322</v>
      </c>
      <c r="AJ27" s="60">
        <v>125.61001707</v>
      </c>
      <c r="AK27" s="60">
        <v>123.761796</v>
      </c>
    </row>
    <row r="28" spans="1:37" ht="15.75" x14ac:dyDescent="0.25">
      <c r="A28" s="41" t="s">
        <v>88</v>
      </c>
      <c r="B28" s="58"/>
      <c r="C28" s="58"/>
      <c r="D28" s="58"/>
      <c r="E28" s="58"/>
      <c r="F28" s="58"/>
      <c r="G28" s="58"/>
      <c r="H28" s="58"/>
      <c r="I28" s="58"/>
      <c r="J28" s="58"/>
      <c r="K28" s="58"/>
      <c r="L28" s="58"/>
      <c r="M28" s="58"/>
      <c r="N28" s="58"/>
      <c r="O28" s="58"/>
      <c r="P28" s="58"/>
      <c r="Q28" s="58"/>
      <c r="R28" s="58"/>
      <c r="S28" s="61"/>
      <c r="T28" s="58"/>
      <c r="U28" s="58"/>
      <c r="V28" s="58"/>
      <c r="W28" s="58"/>
      <c r="X28" s="58"/>
      <c r="Y28" s="58"/>
      <c r="Z28" s="58"/>
      <c r="AA28" s="58"/>
      <c r="AB28" s="58"/>
      <c r="AC28" s="58"/>
      <c r="AD28" s="58"/>
      <c r="AE28" s="58"/>
      <c r="AF28" s="58"/>
      <c r="AG28" s="62"/>
      <c r="AH28" s="62"/>
      <c r="AI28" s="62"/>
      <c r="AJ28" s="62"/>
      <c r="AK28" s="62"/>
    </row>
    <row r="29" spans="1:37" x14ac:dyDescent="0.2">
      <c r="A29" s="41" t="s">
        <v>100</v>
      </c>
      <c r="B29" s="63">
        <v>5.4</v>
      </c>
      <c r="C29" s="63">
        <v>5.8</v>
      </c>
      <c r="D29" s="63">
        <v>6.6000000000000005</v>
      </c>
      <c r="E29" s="63">
        <v>7</v>
      </c>
      <c r="F29" s="63">
        <v>7.4</v>
      </c>
      <c r="G29" s="63">
        <v>8.0630000000000006</v>
      </c>
      <c r="H29" s="63">
        <v>9.1000000000000014</v>
      </c>
      <c r="I29" s="63">
        <v>9.6999999999999993</v>
      </c>
      <c r="J29" s="63">
        <v>10.5</v>
      </c>
      <c r="K29" s="63">
        <v>10.7</v>
      </c>
      <c r="L29" s="63">
        <v>13.152999999999999</v>
      </c>
      <c r="M29" s="63">
        <v>11.789000000000001</v>
      </c>
      <c r="N29" s="63">
        <v>12.777999999999999</v>
      </c>
      <c r="O29" s="63">
        <v>13.326000000000001</v>
      </c>
      <c r="P29" s="63">
        <v>15.185999999999998</v>
      </c>
      <c r="Q29" s="63">
        <v>14.649999999999999</v>
      </c>
      <c r="R29" s="63">
        <v>15.133000000000001</v>
      </c>
      <c r="S29" s="61">
        <v>17.509</v>
      </c>
      <c r="T29" s="63">
        <v>17.686</v>
      </c>
      <c r="U29" s="63">
        <v>18.960418000000001</v>
      </c>
      <c r="V29" s="63">
        <v>17.850999999999999</v>
      </c>
      <c r="W29" s="63">
        <v>19.62</v>
      </c>
      <c r="X29" s="63">
        <v>18.435000000000002</v>
      </c>
      <c r="Y29" s="63">
        <v>21.406000000000002</v>
      </c>
      <c r="Z29" s="63">
        <v>21.369</v>
      </c>
      <c r="AA29" s="63">
        <v>20.216999999999999</v>
      </c>
      <c r="AB29" s="63">
        <v>24.878912249999999</v>
      </c>
      <c r="AC29" s="63">
        <v>20.311999999999998</v>
      </c>
      <c r="AD29" s="63">
        <v>23.13571</v>
      </c>
      <c r="AE29" s="63">
        <v>26.697699</v>
      </c>
      <c r="AF29" s="63">
        <v>26.184047</v>
      </c>
      <c r="AG29" s="62">
        <v>27.272382669999999</v>
      </c>
      <c r="AH29" s="62">
        <v>27.80350722</v>
      </c>
      <c r="AI29" s="62">
        <v>27.78257992</v>
      </c>
      <c r="AJ29" s="62">
        <v>26.048675639999999</v>
      </c>
      <c r="AK29" s="62">
        <v>27.565951000000002</v>
      </c>
    </row>
    <row r="30" spans="1:37" x14ac:dyDescent="0.2">
      <c r="A30" s="41" t="s">
        <v>101</v>
      </c>
      <c r="B30" s="63">
        <v>0.6</v>
      </c>
      <c r="C30" s="63">
        <v>0.2</v>
      </c>
      <c r="D30" s="63">
        <v>1</v>
      </c>
      <c r="E30" s="63">
        <v>2</v>
      </c>
      <c r="F30" s="63">
        <v>0.79999999999999993</v>
      </c>
      <c r="G30" s="63">
        <v>13.119</v>
      </c>
      <c r="H30" s="63">
        <v>0.60000000000000009</v>
      </c>
      <c r="I30" s="63">
        <v>2.9000000000000004</v>
      </c>
      <c r="J30" s="63">
        <v>0.7</v>
      </c>
      <c r="K30" s="63">
        <v>1.4000000000000001</v>
      </c>
      <c r="L30" s="63">
        <v>1.7030000000000003</v>
      </c>
      <c r="M30" s="63">
        <v>1.5650000000000002</v>
      </c>
      <c r="N30" s="63">
        <v>0.88860000000000006</v>
      </c>
      <c r="O30" s="63">
        <v>0.59300000000000008</v>
      </c>
      <c r="P30" s="63">
        <v>0.33200000000000002</v>
      </c>
      <c r="Q30" s="63">
        <v>1.2460000000000002</v>
      </c>
      <c r="R30" s="63">
        <v>0.9630000000000003</v>
      </c>
      <c r="S30" s="61">
        <v>0.621</v>
      </c>
      <c r="T30" s="63">
        <v>1.5329999999999999</v>
      </c>
      <c r="U30" s="63">
        <v>0.50645099999999998</v>
      </c>
      <c r="V30" s="63">
        <v>15.003334999999998</v>
      </c>
      <c r="W30" s="63">
        <v>0.27200000000000002</v>
      </c>
      <c r="X30" s="63">
        <v>0.31500000000000006</v>
      </c>
      <c r="Y30" s="63">
        <v>0.20799999999999999</v>
      </c>
      <c r="Z30" s="63">
        <v>5.0309999999999988</v>
      </c>
      <c r="AA30" s="63">
        <v>0.38800000000000001</v>
      </c>
      <c r="AB30" s="63">
        <v>0.54855025000000002</v>
      </c>
      <c r="AC30" s="63">
        <v>1.1259999999999999</v>
      </c>
      <c r="AD30" s="63">
        <v>1.1387619999999998</v>
      </c>
      <c r="AE30" s="63">
        <v>1.144503</v>
      </c>
      <c r="AF30" s="63">
        <v>0.60769099999999998</v>
      </c>
      <c r="AG30" s="62">
        <v>0.62176430999999999</v>
      </c>
      <c r="AH30" s="62">
        <v>0.48606970999999999</v>
      </c>
      <c r="AI30" s="62">
        <v>1.2607516700000001</v>
      </c>
      <c r="AJ30" s="62">
        <v>0.52445653999999997</v>
      </c>
      <c r="AK30" s="62">
        <v>0.31029100000000004</v>
      </c>
    </row>
    <row r="31" spans="1:37" x14ac:dyDescent="0.2">
      <c r="A31" s="41" t="s">
        <v>102</v>
      </c>
      <c r="B31" s="63">
        <v>2.7</v>
      </c>
      <c r="C31" s="63">
        <v>2.5</v>
      </c>
      <c r="D31" s="63">
        <v>2.9</v>
      </c>
      <c r="E31" s="63">
        <v>2.8</v>
      </c>
      <c r="F31" s="63">
        <v>2.8</v>
      </c>
      <c r="G31" s="63">
        <v>5.98</v>
      </c>
      <c r="H31" s="63">
        <v>2.9</v>
      </c>
      <c r="I31" s="63">
        <v>8.1000000000000014</v>
      </c>
      <c r="J31" s="63">
        <v>8.8000000000000007</v>
      </c>
      <c r="K31" s="63">
        <v>9.4</v>
      </c>
      <c r="L31" s="63">
        <v>12.086</v>
      </c>
      <c r="M31" s="63">
        <v>14.691000000000001</v>
      </c>
      <c r="N31" s="63">
        <v>11.619</v>
      </c>
      <c r="O31" s="63">
        <v>9.7249999999999996</v>
      </c>
      <c r="P31" s="63">
        <v>12.252000000000001</v>
      </c>
      <c r="Q31" s="63">
        <v>27.518999999999998</v>
      </c>
      <c r="R31" s="63">
        <v>19.024000000000001</v>
      </c>
      <c r="S31" s="61">
        <v>24.887</v>
      </c>
      <c r="T31" s="63">
        <v>26.582999999999998</v>
      </c>
      <c r="U31" s="63">
        <v>21.552973999999999</v>
      </c>
      <c r="V31" s="63">
        <v>21.536999999999999</v>
      </c>
      <c r="W31" s="63">
        <v>28.688000000000002</v>
      </c>
      <c r="X31" s="63">
        <v>25.959999999999997</v>
      </c>
      <c r="Y31" s="63">
        <v>25.57</v>
      </c>
      <c r="Z31" s="63">
        <v>32.672000000000004</v>
      </c>
      <c r="AA31" s="63">
        <v>38.738</v>
      </c>
      <c r="AB31" s="63">
        <v>40.199854820000056</v>
      </c>
      <c r="AC31" s="63">
        <v>34.417000000000002</v>
      </c>
      <c r="AD31" s="63">
        <v>42.894582</v>
      </c>
      <c r="AE31" s="63">
        <v>48.939757</v>
      </c>
      <c r="AF31" s="63">
        <v>38.923299</v>
      </c>
      <c r="AG31" s="62">
        <v>39.111760529999998</v>
      </c>
      <c r="AH31" s="62">
        <v>38.247473790000001</v>
      </c>
      <c r="AI31" s="62">
        <v>45.049775829999994</v>
      </c>
      <c r="AJ31" s="62">
        <v>52.020814689999995</v>
      </c>
      <c r="AK31" s="62">
        <v>61.892873999999999</v>
      </c>
    </row>
    <row r="32" spans="1:37" x14ac:dyDescent="0.2">
      <c r="A32" s="41" t="s">
        <v>103</v>
      </c>
      <c r="B32" s="63">
        <v>1.7</v>
      </c>
      <c r="C32" s="63">
        <v>4.3</v>
      </c>
      <c r="D32" s="63">
        <v>3.2</v>
      </c>
      <c r="E32" s="63">
        <v>2.4</v>
      </c>
      <c r="F32" s="63">
        <v>3</v>
      </c>
      <c r="G32" s="63">
        <v>3.8329999999999997</v>
      </c>
      <c r="H32" s="63">
        <v>5.2</v>
      </c>
      <c r="I32" s="63">
        <v>3.7</v>
      </c>
      <c r="J32" s="63">
        <v>5.1999999999999993</v>
      </c>
      <c r="K32" s="63">
        <v>5</v>
      </c>
      <c r="L32" s="63">
        <v>5.322000000000001</v>
      </c>
      <c r="M32" s="63">
        <v>7.1630000000000003</v>
      </c>
      <c r="N32" s="63">
        <v>9.0020000000000007</v>
      </c>
      <c r="O32" s="63">
        <v>4.1760000000000002</v>
      </c>
      <c r="P32" s="63">
        <v>5.931</v>
      </c>
      <c r="Q32" s="63">
        <v>7.5389999999999988</v>
      </c>
      <c r="R32" s="63">
        <v>7.891</v>
      </c>
      <c r="S32" s="61">
        <v>8.3820000000000014</v>
      </c>
      <c r="T32" s="63">
        <v>8.1660000000000004</v>
      </c>
      <c r="U32" s="63">
        <v>17.625543</v>
      </c>
      <c r="V32" s="63">
        <v>13.731000000000002</v>
      </c>
      <c r="W32" s="63">
        <v>18.220999999999997</v>
      </c>
      <c r="X32" s="63">
        <v>17.954000000000001</v>
      </c>
      <c r="Y32" s="63">
        <v>13.481</v>
      </c>
      <c r="Z32" s="63">
        <v>10.707000000000001</v>
      </c>
      <c r="AA32" s="63">
        <v>15.779</v>
      </c>
      <c r="AB32" s="63">
        <v>12.584024099999999</v>
      </c>
      <c r="AC32" s="63">
        <v>17.091000000000001</v>
      </c>
      <c r="AD32" s="63">
        <v>19.842051999999999</v>
      </c>
      <c r="AE32" s="63">
        <v>17.241748999999999</v>
      </c>
      <c r="AF32" s="63">
        <v>18.270865999999998</v>
      </c>
      <c r="AG32" s="62">
        <v>24.8960984</v>
      </c>
      <c r="AH32" s="62">
        <v>27.158756399999994</v>
      </c>
      <c r="AI32" s="62">
        <v>25.328825799999997</v>
      </c>
      <c r="AJ32" s="62">
        <v>47.016070200000001</v>
      </c>
      <c r="AK32" s="62">
        <v>33.99268</v>
      </c>
    </row>
    <row r="33" spans="1:37" ht="15.75" x14ac:dyDescent="0.25">
      <c r="A33" s="41"/>
      <c r="B33" s="58"/>
      <c r="C33" s="58"/>
      <c r="D33" s="58"/>
      <c r="E33" s="58"/>
      <c r="F33" s="58"/>
      <c r="G33" s="58"/>
      <c r="H33" s="58"/>
      <c r="I33" s="58"/>
      <c r="J33" s="58"/>
      <c r="K33" s="58"/>
      <c r="L33" s="58"/>
      <c r="M33" s="58"/>
      <c r="N33" s="58"/>
      <c r="O33" s="58"/>
      <c r="P33" s="58"/>
      <c r="Q33" s="58"/>
      <c r="R33" s="58"/>
      <c r="S33" s="61"/>
      <c r="T33" s="58"/>
      <c r="U33" s="58"/>
      <c r="V33" s="58"/>
      <c r="W33" s="58"/>
      <c r="X33" s="58"/>
      <c r="Y33" s="58"/>
      <c r="Z33" s="58"/>
      <c r="AA33" s="58"/>
      <c r="AB33" s="58"/>
      <c r="AC33" s="58"/>
      <c r="AD33" s="58"/>
      <c r="AE33" s="58"/>
      <c r="AF33" s="58"/>
      <c r="AG33" s="62"/>
      <c r="AH33" s="62"/>
      <c r="AI33" s="62"/>
      <c r="AJ33" s="62"/>
      <c r="AK33" s="62"/>
    </row>
    <row r="34" spans="1:37" ht="15.75" x14ac:dyDescent="0.25">
      <c r="A34" s="57" t="s">
        <v>104</v>
      </c>
      <c r="B34" s="58">
        <v>14.7</v>
      </c>
      <c r="C34" s="58">
        <v>16.599999999999998</v>
      </c>
      <c r="D34" s="58">
        <v>20.100000000000001</v>
      </c>
      <c r="E34" s="58">
        <v>27.700000000000003</v>
      </c>
      <c r="F34" s="58">
        <v>33.799999999999997</v>
      </c>
      <c r="G34" s="58">
        <v>36.599999999999994</v>
      </c>
      <c r="H34" s="58">
        <v>39.799999999999997</v>
      </c>
      <c r="I34" s="58">
        <v>40.4</v>
      </c>
      <c r="J34" s="58">
        <v>44.6</v>
      </c>
      <c r="K34" s="58">
        <v>41.3</v>
      </c>
      <c r="L34" s="58">
        <v>43.657000000000004</v>
      </c>
      <c r="M34" s="58">
        <v>44.802</v>
      </c>
      <c r="N34" s="58">
        <v>44.423000000000002</v>
      </c>
      <c r="O34" s="58">
        <v>48.314</v>
      </c>
      <c r="P34" s="58">
        <v>46.714999999999996</v>
      </c>
      <c r="Q34" s="58">
        <v>48.028999999999996</v>
      </c>
      <c r="R34" s="58">
        <v>60.655000000000001</v>
      </c>
      <c r="S34" s="59">
        <v>60.742717880000001</v>
      </c>
      <c r="T34" s="58">
        <v>60.780000000000008</v>
      </c>
      <c r="U34" s="58">
        <v>60.113519000000004</v>
      </c>
      <c r="V34" s="58">
        <v>62.941999999999993</v>
      </c>
      <c r="W34" s="58">
        <v>64.38900000000001</v>
      </c>
      <c r="X34" s="58">
        <v>67.270999999999987</v>
      </c>
      <c r="Y34" s="58">
        <v>32.667999999999999</v>
      </c>
      <c r="Z34" s="58">
        <v>23.472000000000001</v>
      </c>
      <c r="AA34" s="58">
        <v>32.087999999999994</v>
      </c>
      <c r="AB34" s="58">
        <v>41.143170619699077</v>
      </c>
      <c r="AC34" s="58">
        <v>41.355999999999995</v>
      </c>
      <c r="AD34" s="58">
        <v>47.642752000000002</v>
      </c>
      <c r="AE34" s="58">
        <v>47.752924814707796</v>
      </c>
      <c r="AF34" s="58">
        <v>49.613379999999999</v>
      </c>
      <c r="AG34" s="60">
        <v>52.105495089999998</v>
      </c>
      <c r="AH34" s="60">
        <v>23.709283590000002</v>
      </c>
      <c r="AI34" s="60">
        <v>32.171902830000001</v>
      </c>
      <c r="AJ34" s="60">
        <v>46.028831629999999</v>
      </c>
      <c r="AK34" s="60">
        <v>111.12033699999999</v>
      </c>
    </row>
    <row r="35" spans="1:37" ht="15.75" x14ac:dyDescent="0.25">
      <c r="A35" s="41" t="s">
        <v>88</v>
      </c>
      <c r="B35" s="58"/>
      <c r="C35" s="58"/>
      <c r="D35" s="58"/>
      <c r="E35" s="58"/>
      <c r="F35" s="58"/>
      <c r="G35" s="58"/>
      <c r="H35" s="58"/>
      <c r="I35" s="58"/>
      <c r="J35" s="58"/>
      <c r="K35" s="58"/>
      <c r="L35" s="58"/>
      <c r="M35" s="58"/>
      <c r="N35" s="58"/>
      <c r="O35" s="58"/>
      <c r="P35" s="58"/>
      <c r="Q35" s="58"/>
      <c r="R35" s="58"/>
      <c r="S35" s="61"/>
      <c r="T35" s="58"/>
      <c r="U35" s="58"/>
      <c r="V35" s="58"/>
      <c r="W35" s="58"/>
      <c r="X35" s="58"/>
      <c r="Y35" s="58"/>
      <c r="Z35" s="58"/>
      <c r="AA35" s="58"/>
      <c r="AB35" s="58"/>
      <c r="AC35" s="58"/>
      <c r="AD35" s="58"/>
      <c r="AE35" s="58"/>
      <c r="AF35" s="58"/>
      <c r="AG35" s="62"/>
      <c r="AH35" s="62"/>
      <c r="AI35" s="62"/>
      <c r="AJ35" s="62"/>
      <c r="AK35" s="62"/>
    </row>
    <row r="36" spans="1:37" x14ac:dyDescent="0.2">
      <c r="A36" s="41" t="s">
        <v>105</v>
      </c>
      <c r="B36" s="63">
        <v>4.2</v>
      </c>
      <c r="C36" s="63">
        <v>4.7</v>
      </c>
      <c r="D36" s="63">
        <v>5.7999999999999989</v>
      </c>
      <c r="E36" s="63">
        <v>9.1</v>
      </c>
      <c r="F36" s="63">
        <v>12.6</v>
      </c>
      <c r="G36" s="63">
        <v>12.9</v>
      </c>
      <c r="H36" s="63">
        <v>14.3</v>
      </c>
      <c r="I36" s="63">
        <v>14.899999999999999</v>
      </c>
      <c r="J36" s="63">
        <v>15.7</v>
      </c>
      <c r="K36" s="63">
        <v>14.499999999999998</v>
      </c>
      <c r="L36" s="63">
        <v>15.219000000000001</v>
      </c>
      <c r="M36" s="63">
        <v>17.48</v>
      </c>
      <c r="N36" s="63">
        <v>15.19</v>
      </c>
      <c r="O36" s="63">
        <v>16.107999999999997</v>
      </c>
      <c r="P36" s="63">
        <v>17.082000000000001</v>
      </c>
      <c r="Q36" s="63">
        <v>17.162000000000003</v>
      </c>
      <c r="R36" s="63">
        <v>23.720000000000002</v>
      </c>
      <c r="S36" s="61">
        <v>22.204000000000001</v>
      </c>
      <c r="T36" s="63">
        <v>23.188000000000002</v>
      </c>
      <c r="U36" s="63">
        <v>24.531669999999998</v>
      </c>
      <c r="V36" s="63">
        <v>24.952999999999999</v>
      </c>
      <c r="W36" s="63">
        <v>27.003999999999998</v>
      </c>
      <c r="X36" s="63">
        <v>21.879000000000001</v>
      </c>
      <c r="Y36" s="63">
        <v>22.13</v>
      </c>
      <c r="Z36" s="63">
        <v>20.090000000000003</v>
      </c>
      <c r="AA36" s="63">
        <v>24.440999999999995</v>
      </c>
      <c r="AB36" s="63">
        <v>24.504702120000005</v>
      </c>
      <c r="AC36" s="63">
        <v>23.332999999999998</v>
      </c>
      <c r="AD36" s="63">
        <v>24.016652999999998</v>
      </c>
      <c r="AE36" s="63">
        <v>24.042749000000001</v>
      </c>
      <c r="AF36" s="63">
        <v>24.987894000000001</v>
      </c>
      <c r="AG36" s="62">
        <v>25.018799699999999</v>
      </c>
      <c r="AH36" s="62">
        <v>11.15551312</v>
      </c>
      <c r="AI36" s="62">
        <v>14.39162533</v>
      </c>
      <c r="AJ36" s="62">
        <v>21.515183740000001</v>
      </c>
      <c r="AK36" s="62">
        <v>23.695871999999998</v>
      </c>
    </row>
    <row r="37" spans="1:37" x14ac:dyDescent="0.2">
      <c r="A37" s="41" t="s">
        <v>106</v>
      </c>
      <c r="B37" s="63">
        <v>6</v>
      </c>
      <c r="C37" s="63">
        <v>6.5</v>
      </c>
      <c r="D37" s="63">
        <v>7.4</v>
      </c>
      <c r="E37" s="63">
        <v>9.9</v>
      </c>
      <c r="F37" s="63">
        <v>10.9</v>
      </c>
      <c r="G37" s="63">
        <v>14.299999999999999</v>
      </c>
      <c r="H37" s="63">
        <v>14.500000000000002</v>
      </c>
      <c r="I37" s="63">
        <v>14.900000000000002</v>
      </c>
      <c r="J37" s="63">
        <v>19</v>
      </c>
      <c r="K37" s="63">
        <v>17.399999999999999</v>
      </c>
      <c r="L37" s="63">
        <v>18.766999999999999</v>
      </c>
      <c r="M37" s="63">
        <v>19.260000000000002</v>
      </c>
      <c r="N37" s="63">
        <v>21.902000000000001</v>
      </c>
      <c r="O37" s="63">
        <v>26.610000000000007</v>
      </c>
      <c r="P37" s="63">
        <v>24.815999999999995</v>
      </c>
      <c r="Q37" s="63">
        <v>25.053999999999998</v>
      </c>
      <c r="R37" s="63">
        <v>30.535000000000004</v>
      </c>
      <c r="S37" s="61">
        <v>33.878</v>
      </c>
      <c r="T37" s="63">
        <v>32.755000000000003</v>
      </c>
      <c r="U37" s="63">
        <v>33.183789000000004</v>
      </c>
      <c r="V37" s="63">
        <v>36.073</v>
      </c>
      <c r="W37" s="63">
        <v>33.693000000000005</v>
      </c>
      <c r="X37" s="63">
        <v>41.802</v>
      </c>
      <c r="Y37" s="63">
        <v>6.056</v>
      </c>
      <c r="Z37" s="63">
        <v>4.8000000000000001E-2</v>
      </c>
      <c r="AA37" s="63">
        <v>0.33900000000000002</v>
      </c>
      <c r="AB37" s="63">
        <v>1.5340505596990734</v>
      </c>
      <c r="AC37" s="63">
        <v>2.258</v>
      </c>
      <c r="AD37" s="63">
        <v>6.6469190000000005</v>
      </c>
      <c r="AE37" s="63">
        <v>5.6089188147077973</v>
      </c>
      <c r="AF37" s="63">
        <v>6.1869059999999996</v>
      </c>
      <c r="AG37" s="62">
        <v>7.4582035799999993</v>
      </c>
      <c r="AH37" s="62">
        <v>2.8335303000000001</v>
      </c>
      <c r="AI37" s="62">
        <v>5.0020059200000002</v>
      </c>
      <c r="AJ37" s="62">
        <v>7.4738908200000003</v>
      </c>
      <c r="AK37" s="62">
        <v>68.325659999999999</v>
      </c>
    </row>
    <row r="38" spans="1:37" x14ac:dyDescent="0.2">
      <c r="A38" s="41" t="s">
        <v>107</v>
      </c>
      <c r="B38" s="63">
        <v>2.1</v>
      </c>
      <c r="C38" s="63">
        <v>2.1</v>
      </c>
      <c r="D38" s="63">
        <v>3.1</v>
      </c>
      <c r="E38" s="63">
        <v>3.6</v>
      </c>
      <c r="F38" s="63">
        <v>4</v>
      </c>
      <c r="G38" s="63">
        <v>3.3</v>
      </c>
      <c r="H38" s="63">
        <v>4.1999999999999993</v>
      </c>
      <c r="I38" s="63">
        <v>3.1999999999999997</v>
      </c>
      <c r="J38" s="63">
        <v>2.4000000000000004</v>
      </c>
      <c r="K38" s="63">
        <v>1.9</v>
      </c>
      <c r="L38" s="63">
        <v>2.6599999999999997</v>
      </c>
      <c r="M38" s="63">
        <v>2.8460000000000001</v>
      </c>
      <c r="N38" s="63">
        <v>2.9609999999999999</v>
      </c>
      <c r="O38" s="63">
        <v>1.9360000000000002</v>
      </c>
      <c r="P38" s="63">
        <v>2.1339999999999999</v>
      </c>
      <c r="Q38" s="63">
        <v>3.56</v>
      </c>
      <c r="R38" s="63">
        <v>3.28</v>
      </c>
      <c r="S38" s="61">
        <v>1.6829999999999998</v>
      </c>
      <c r="T38" s="63">
        <v>2.0350000000000001</v>
      </c>
      <c r="U38" s="63">
        <v>2.3980600000000001</v>
      </c>
      <c r="V38" s="63">
        <v>1.9159999999999999</v>
      </c>
      <c r="W38" s="63">
        <v>2.3460000000000001</v>
      </c>
      <c r="X38" s="63">
        <v>1.5970000000000004</v>
      </c>
      <c r="Y38" s="63">
        <v>2.13</v>
      </c>
      <c r="Z38" s="63">
        <v>0.87700000000000011</v>
      </c>
      <c r="AA38" s="63">
        <v>1.7000000000000002</v>
      </c>
      <c r="AB38" s="63">
        <v>1.0987438999999997</v>
      </c>
      <c r="AC38" s="63">
        <v>1.2650000000000001</v>
      </c>
      <c r="AD38" s="63">
        <v>1.722213</v>
      </c>
      <c r="AE38" s="63">
        <v>1.453562</v>
      </c>
      <c r="AF38" s="63">
        <v>1.782149</v>
      </c>
      <c r="AG38" s="62">
        <v>2.36177065</v>
      </c>
      <c r="AH38" s="62">
        <v>1.7230312699999999</v>
      </c>
      <c r="AI38" s="62">
        <v>0.57629817000000005</v>
      </c>
      <c r="AJ38" s="62">
        <v>1.871578</v>
      </c>
      <c r="AK38" s="62">
        <v>2.3707660000000002</v>
      </c>
    </row>
    <row r="39" spans="1:37" x14ac:dyDescent="0.2">
      <c r="A39" s="41" t="s">
        <v>108</v>
      </c>
      <c r="B39" s="63">
        <v>2.4</v>
      </c>
      <c r="C39" s="63">
        <v>3.3000000000000003</v>
      </c>
      <c r="D39" s="63">
        <v>3.8</v>
      </c>
      <c r="E39" s="63">
        <v>5.0999999999999996</v>
      </c>
      <c r="F39" s="63">
        <v>6.3000000000000007</v>
      </c>
      <c r="G39" s="63">
        <v>6.1</v>
      </c>
      <c r="H39" s="63">
        <v>6.8000000000000007</v>
      </c>
      <c r="I39" s="63">
        <v>7.4</v>
      </c>
      <c r="J39" s="63">
        <v>7.5</v>
      </c>
      <c r="K39" s="63">
        <v>7.5</v>
      </c>
      <c r="L39" s="63">
        <v>7.0109999999999992</v>
      </c>
      <c r="M39" s="63">
        <v>5.2160000000000011</v>
      </c>
      <c r="N39" s="63">
        <v>4.37</v>
      </c>
      <c r="O39" s="63">
        <v>3.6599999999999993</v>
      </c>
      <c r="P39" s="63">
        <v>2.6830000000000003</v>
      </c>
      <c r="Q39" s="63">
        <v>2.2529999999999997</v>
      </c>
      <c r="R39" s="63">
        <v>3.12</v>
      </c>
      <c r="S39" s="61">
        <v>2.9777178799999997</v>
      </c>
      <c r="T39" s="63">
        <v>2.802</v>
      </c>
      <c r="U39" s="63">
        <v>0</v>
      </c>
      <c r="V39" s="63">
        <v>0</v>
      </c>
      <c r="W39" s="63">
        <v>1.3460000000000001</v>
      </c>
      <c r="X39" s="63">
        <v>1.9930000000000001</v>
      </c>
      <c r="Y39" s="63">
        <v>2.3520000000000003</v>
      </c>
      <c r="Z39" s="63">
        <v>2.4570000000000003</v>
      </c>
      <c r="AA39" s="63">
        <v>5.6080000000000005</v>
      </c>
      <c r="AB39" s="63">
        <v>14.005674040000002</v>
      </c>
      <c r="AC39" s="63">
        <v>14.5</v>
      </c>
      <c r="AD39" s="63">
        <v>15.256967000000001</v>
      </c>
      <c r="AE39" s="63">
        <v>16.647694999999999</v>
      </c>
      <c r="AF39" s="63">
        <v>16.656430999999998</v>
      </c>
      <c r="AG39" s="62">
        <v>17.266721159999999</v>
      </c>
      <c r="AH39" s="62">
        <v>7.9972088999999995</v>
      </c>
      <c r="AI39" s="62">
        <v>12.201973409999999</v>
      </c>
      <c r="AJ39" s="62">
        <v>15.168179070000001</v>
      </c>
      <c r="AK39" s="62">
        <v>16.728039000000003</v>
      </c>
    </row>
    <row r="40" spans="1:37" ht="15.75" x14ac:dyDescent="0.25">
      <c r="A40" s="64"/>
      <c r="B40" s="58"/>
      <c r="C40" s="58"/>
      <c r="D40" s="58"/>
      <c r="E40" s="58"/>
      <c r="F40" s="58"/>
      <c r="G40" s="58"/>
      <c r="H40" s="58"/>
      <c r="I40" s="58"/>
      <c r="J40" s="58"/>
      <c r="K40" s="58"/>
      <c r="L40" s="58"/>
      <c r="M40" s="58"/>
      <c r="N40" s="58"/>
      <c r="O40" s="58"/>
      <c r="P40" s="58"/>
      <c r="Q40" s="58"/>
      <c r="R40" s="58"/>
      <c r="S40" s="61"/>
      <c r="T40" s="58"/>
      <c r="U40" s="58"/>
      <c r="V40" s="58"/>
      <c r="W40" s="58"/>
      <c r="X40" s="58"/>
      <c r="Y40" s="58"/>
      <c r="Z40" s="58"/>
      <c r="AA40" s="58"/>
      <c r="AB40" s="58"/>
      <c r="AC40" s="58"/>
      <c r="AD40" s="58"/>
      <c r="AE40" s="58"/>
      <c r="AF40" s="58"/>
      <c r="AG40" s="62"/>
      <c r="AH40" s="62"/>
      <c r="AI40" s="62"/>
      <c r="AJ40" s="62"/>
      <c r="AK40" s="62"/>
    </row>
    <row r="41" spans="1:37" ht="15.75" x14ac:dyDescent="0.25">
      <c r="A41" s="65" t="s">
        <v>200</v>
      </c>
      <c r="B41" s="58"/>
      <c r="C41" s="58"/>
      <c r="D41" s="58"/>
      <c r="E41" s="58"/>
      <c r="F41" s="58"/>
      <c r="G41" s="58"/>
      <c r="H41" s="58"/>
      <c r="I41" s="58"/>
      <c r="J41" s="58"/>
      <c r="K41" s="58"/>
      <c r="L41" s="58"/>
      <c r="M41" s="58"/>
      <c r="N41" s="58"/>
      <c r="O41" s="58"/>
      <c r="P41" s="58"/>
      <c r="Q41" s="58"/>
      <c r="R41" s="58"/>
      <c r="S41" s="61"/>
      <c r="T41" s="58"/>
      <c r="U41" s="58">
        <v>132.16870499999999</v>
      </c>
      <c r="V41" s="58">
        <v>168.959</v>
      </c>
      <c r="W41" s="58">
        <v>171.41899999999998</v>
      </c>
      <c r="X41" s="58">
        <v>295.12500000000006</v>
      </c>
      <c r="Y41" s="58">
        <v>85.191999999999993</v>
      </c>
      <c r="Z41" s="58">
        <v>88.611999999999995</v>
      </c>
      <c r="AA41" s="58">
        <v>91.959000000000003</v>
      </c>
      <c r="AB41" s="58">
        <v>93.043587500000015</v>
      </c>
      <c r="AC41" s="58">
        <v>93.525000000000006</v>
      </c>
      <c r="AD41" s="58">
        <v>94.061327000000006</v>
      </c>
      <c r="AE41" s="58">
        <v>104.16601300000001</v>
      </c>
      <c r="AF41" s="58">
        <v>143.15330499999999</v>
      </c>
      <c r="AG41" s="60">
        <v>215.59037197228571</v>
      </c>
      <c r="AH41" s="60">
        <v>150.04609683999999</v>
      </c>
      <c r="AI41" s="60">
        <v>181.14463547999998</v>
      </c>
      <c r="AJ41" s="60">
        <v>222.59586436000001</v>
      </c>
      <c r="AK41" s="60">
        <v>344.53315445999999</v>
      </c>
    </row>
    <row r="42" spans="1:37" ht="15.75" x14ac:dyDescent="0.25">
      <c r="A42" s="64"/>
      <c r="B42" s="58"/>
      <c r="C42" s="58"/>
      <c r="D42" s="58"/>
      <c r="E42" s="58"/>
      <c r="F42" s="58"/>
      <c r="G42" s="58"/>
      <c r="H42" s="58"/>
      <c r="I42" s="58"/>
      <c r="J42" s="58"/>
      <c r="K42" s="58"/>
      <c r="L42" s="58"/>
      <c r="M42" s="58"/>
      <c r="N42" s="58"/>
      <c r="O42" s="58"/>
      <c r="P42" s="58"/>
      <c r="Q42" s="58"/>
      <c r="R42" s="58"/>
      <c r="S42" s="61"/>
      <c r="T42" s="58"/>
      <c r="U42" s="58"/>
      <c r="V42" s="58"/>
      <c r="W42" s="58"/>
      <c r="X42" s="58"/>
      <c r="Y42" s="58"/>
      <c r="Z42" s="58"/>
      <c r="AA42" s="58"/>
      <c r="AB42" s="58"/>
      <c r="AC42" s="58"/>
      <c r="AD42" s="58"/>
      <c r="AE42" s="58"/>
      <c r="AF42" s="58"/>
      <c r="AG42" s="62"/>
      <c r="AH42" s="62"/>
      <c r="AI42" s="62"/>
      <c r="AJ42" s="62"/>
      <c r="AK42" s="62"/>
    </row>
    <row r="43" spans="1:37" ht="15.75" x14ac:dyDescent="0.25">
      <c r="A43" s="57" t="s">
        <v>109</v>
      </c>
      <c r="B43" s="58">
        <v>7.4</v>
      </c>
      <c r="C43" s="58">
        <v>9.1999999999999993</v>
      </c>
      <c r="D43" s="58">
        <v>10.199999999999999</v>
      </c>
      <c r="E43" s="58">
        <v>11.3</v>
      </c>
      <c r="F43" s="58">
        <v>10.7</v>
      </c>
      <c r="G43" s="58">
        <v>11.5</v>
      </c>
      <c r="H43" s="58">
        <v>14.4</v>
      </c>
      <c r="I43" s="58">
        <v>10.9</v>
      </c>
      <c r="J43" s="58">
        <v>18.909999999999997</v>
      </c>
      <c r="K43" s="58">
        <v>16.8</v>
      </c>
      <c r="L43" s="58">
        <v>20.170999999999999</v>
      </c>
      <c r="M43" s="58">
        <v>21.561917620000003</v>
      </c>
      <c r="N43" s="58">
        <v>23.590175859999999</v>
      </c>
      <c r="O43" s="58">
        <v>24.8</v>
      </c>
      <c r="P43" s="58">
        <v>14.4</v>
      </c>
      <c r="Q43" s="58">
        <v>14</v>
      </c>
      <c r="R43" s="58">
        <v>26.2</v>
      </c>
      <c r="S43" s="59">
        <v>36.799999999999997</v>
      </c>
      <c r="T43" s="58">
        <v>62</v>
      </c>
      <c r="U43" s="58">
        <v>37.5</v>
      </c>
      <c r="V43" s="58">
        <v>50.4</v>
      </c>
      <c r="W43" s="58">
        <v>40.15</v>
      </c>
      <c r="X43" s="58">
        <v>41.3</v>
      </c>
      <c r="Y43" s="58">
        <v>50.6</v>
      </c>
      <c r="Z43" s="58">
        <v>45.399999999999991</v>
      </c>
      <c r="AA43" s="58">
        <v>48.2</v>
      </c>
      <c r="AB43" s="58">
        <v>52.300000000000004</v>
      </c>
      <c r="AC43" s="58">
        <v>52.900000000000006</v>
      </c>
      <c r="AD43" s="58">
        <v>50</v>
      </c>
      <c r="AE43" s="58">
        <v>49.1</v>
      </c>
      <c r="AF43" s="58">
        <v>47.9</v>
      </c>
      <c r="AG43" s="60">
        <v>51.3</v>
      </c>
      <c r="AH43" s="60">
        <v>41.3</v>
      </c>
      <c r="AI43" s="60">
        <v>42.699999999999996</v>
      </c>
      <c r="AJ43" s="60">
        <v>54.5</v>
      </c>
      <c r="AK43" s="60">
        <v>66.900000000000006</v>
      </c>
    </row>
    <row r="44" spans="1:37" ht="15.75" x14ac:dyDescent="0.25">
      <c r="A44" s="41"/>
      <c r="B44" s="58"/>
      <c r="C44" s="58"/>
      <c r="D44" s="58"/>
      <c r="E44" s="58"/>
      <c r="F44" s="58"/>
      <c r="G44" s="58"/>
      <c r="H44" s="58"/>
      <c r="I44" s="58"/>
      <c r="J44" s="58"/>
      <c r="K44" s="58"/>
      <c r="L44" s="58"/>
      <c r="M44" s="58"/>
      <c r="N44" s="58"/>
      <c r="O44" s="58"/>
      <c r="P44" s="58"/>
      <c r="Q44" s="58"/>
      <c r="R44" s="58"/>
      <c r="S44" s="61"/>
      <c r="T44" s="58"/>
      <c r="U44" s="58"/>
      <c r="V44" s="58"/>
      <c r="W44" s="58"/>
      <c r="X44" s="58"/>
      <c r="Y44" s="58"/>
      <c r="Z44" s="58"/>
      <c r="AA44" s="58"/>
      <c r="AB44" s="58"/>
      <c r="AC44" s="58"/>
      <c r="AD44" s="58"/>
      <c r="AE44" s="58"/>
      <c r="AF44" s="58"/>
      <c r="AG44" s="62"/>
      <c r="AH44" s="62"/>
      <c r="AI44" s="62"/>
      <c r="AJ44" s="62"/>
      <c r="AK44" s="62"/>
    </row>
    <row r="45" spans="1:37" ht="15.75" x14ac:dyDescent="0.25">
      <c r="A45" s="57" t="s">
        <v>110</v>
      </c>
      <c r="B45" s="58">
        <v>16.8</v>
      </c>
      <c r="C45" s="58">
        <v>17.8</v>
      </c>
      <c r="D45" s="58">
        <v>122.5</v>
      </c>
      <c r="E45" s="58">
        <v>95.1</v>
      </c>
      <c r="F45" s="58">
        <v>109.79999999999998</v>
      </c>
      <c r="G45" s="58">
        <v>84.6</v>
      </c>
      <c r="H45" s="58">
        <v>90.800000000000011</v>
      </c>
      <c r="I45" s="58">
        <v>144.1</v>
      </c>
      <c r="J45" s="58">
        <v>128.69999999999999</v>
      </c>
      <c r="K45" s="58">
        <v>127.9</v>
      </c>
      <c r="L45" s="58">
        <v>111.01345142699999</v>
      </c>
      <c r="M45" s="58">
        <v>97.147999999999996</v>
      </c>
      <c r="N45" s="58">
        <v>121.66233199999999</v>
      </c>
      <c r="O45" s="58">
        <v>129.41233499999998</v>
      </c>
      <c r="P45" s="58">
        <v>145.07177299999998</v>
      </c>
      <c r="Q45" s="58">
        <v>301.67084800000003</v>
      </c>
      <c r="R45" s="58">
        <v>128.92052200000003</v>
      </c>
      <c r="S45" s="59">
        <v>129.69226322</v>
      </c>
      <c r="T45" s="58">
        <v>135.01110499999999</v>
      </c>
      <c r="U45" s="58">
        <v>151.83236399999998</v>
      </c>
      <c r="V45" s="58">
        <v>388.136191</v>
      </c>
      <c r="W45" s="58">
        <v>179.99638799999997</v>
      </c>
      <c r="X45" s="58">
        <v>113.55992404</v>
      </c>
      <c r="Y45" s="58">
        <v>121.53419862999998</v>
      </c>
      <c r="Z45" s="58">
        <v>99.561212100000006</v>
      </c>
      <c r="AA45" s="58">
        <v>199.63031313002435</v>
      </c>
      <c r="AB45" s="58">
        <v>116.12236307000001</v>
      </c>
      <c r="AC45" s="58">
        <v>177.23076497</v>
      </c>
      <c r="AD45" s="58">
        <v>139.507013</v>
      </c>
      <c r="AE45" s="58">
        <v>132.48720890999999</v>
      </c>
      <c r="AF45" s="58">
        <v>157.95683099999999</v>
      </c>
      <c r="AG45" s="60">
        <v>166.17239581999999</v>
      </c>
      <c r="AH45" s="60">
        <v>124.67125167</v>
      </c>
      <c r="AI45" s="60">
        <v>149.64841829</v>
      </c>
      <c r="AJ45" s="60">
        <v>138.40096673999997</v>
      </c>
      <c r="AK45" s="60">
        <v>220.13219900000001</v>
      </c>
    </row>
    <row r="46" spans="1:37" ht="15.75" customHeight="1" x14ac:dyDescent="0.25">
      <c r="A46" s="41" t="s">
        <v>88</v>
      </c>
      <c r="B46" s="58"/>
      <c r="C46" s="58"/>
      <c r="D46" s="58"/>
      <c r="E46" s="58"/>
      <c r="F46" s="58"/>
      <c r="G46" s="58"/>
      <c r="H46" s="58"/>
      <c r="I46" s="58"/>
      <c r="J46" s="58"/>
      <c r="K46" s="58"/>
      <c r="L46" s="58"/>
      <c r="M46" s="58"/>
      <c r="N46" s="58"/>
      <c r="O46" s="58"/>
      <c r="P46" s="58"/>
      <c r="Q46" s="58"/>
      <c r="R46" s="58"/>
      <c r="S46" s="61"/>
      <c r="T46" s="58"/>
      <c r="U46" s="58"/>
      <c r="V46" s="58"/>
      <c r="W46" s="58"/>
      <c r="X46" s="58"/>
      <c r="Y46" s="58"/>
      <c r="Z46" s="58"/>
      <c r="AA46" s="58"/>
      <c r="AB46" s="58"/>
      <c r="AC46" s="58"/>
      <c r="AD46" s="58"/>
      <c r="AE46" s="58"/>
      <c r="AF46" s="58"/>
      <c r="AG46" s="62"/>
      <c r="AH46" s="62"/>
      <c r="AI46" s="62"/>
      <c r="AJ46" s="62"/>
      <c r="AK46" s="62"/>
    </row>
    <row r="47" spans="1:37" x14ac:dyDescent="0.2">
      <c r="A47" s="41" t="s">
        <v>111</v>
      </c>
      <c r="B47" s="63">
        <v>16.8</v>
      </c>
      <c r="C47" s="63">
        <v>17.8</v>
      </c>
      <c r="D47" s="63">
        <v>17.5</v>
      </c>
      <c r="E47" s="63">
        <v>19.899999999999999</v>
      </c>
      <c r="F47" s="63">
        <v>18.100000000000001</v>
      </c>
      <c r="G47" s="63">
        <v>15.3</v>
      </c>
      <c r="H47" s="63">
        <v>20.3</v>
      </c>
      <c r="I47" s="63">
        <v>27.1</v>
      </c>
      <c r="J47" s="63">
        <v>27.9</v>
      </c>
      <c r="K47" s="63">
        <v>38.299999999999997</v>
      </c>
      <c r="L47" s="63">
        <v>15.733451426999999</v>
      </c>
      <c r="M47" s="63">
        <v>1.4320000000000002</v>
      </c>
      <c r="N47" s="63">
        <v>16.901332</v>
      </c>
      <c r="O47" s="63">
        <v>0</v>
      </c>
      <c r="P47" s="63">
        <v>37.381017</v>
      </c>
      <c r="Q47" s="63">
        <v>30.510999999999999</v>
      </c>
      <c r="R47" s="63">
        <v>31.19894</v>
      </c>
      <c r="S47" s="61">
        <v>28.645531989999999</v>
      </c>
      <c r="T47" s="63">
        <v>32.711708999999999</v>
      </c>
      <c r="U47" s="63">
        <v>34.128571999999998</v>
      </c>
      <c r="V47" s="63">
        <v>275.47730999999999</v>
      </c>
      <c r="W47" s="63">
        <v>52.370868000000002</v>
      </c>
      <c r="X47" s="63">
        <v>6.0776225400000001</v>
      </c>
      <c r="Y47" s="63">
        <v>0</v>
      </c>
      <c r="Z47" s="63">
        <v>0</v>
      </c>
      <c r="AA47" s="63">
        <v>23.297121629999999</v>
      </c>
      <c r="AB47" s="63">
        <v>0</v>
      </c>
      <c r="AC47" s="63">
        <v>65.439271200000007</v>
      </c>
      <c r="AD47" s="63">
        <v>-8.4843150000000005</v>
      </c>
      <c r="AE47" s="63">
        <v>6.90450798</v>
      </c>
      <c r="AF47" s="63">
        <v>0</v>
      </c>
      <c r="AG47" s="62">
        <v>0</v>
      </c>
      <c r="AH47" s="62">
        <v>0</v>
      </c>
      <c r="AI47" s="62">
        <v>0</v>
      </c>
      <c r="AJ47" s="62">
        <v>0</v>
      </c>
      <c r="AK47" s="62">
        <v>0</v>
      </c>
    </row>
    <row r="48" spans="1:37" x14ac:dyDescent="0.2">
      <c r="A48" s="41" t="s">
        <v>112</v>
      </c>
      <c r="B48" s="11" t="s">
        <v>85</v>
      </c>
      <c r="C48" s="11" t="s">
        <v>85</v>
      </c>
      <c r="D48" s="63">
        <v>105</v>
      </c>
      <c r="E48" s="63">
        <v>75.2</v>
      </c>
      <c r="F48" s="63">
        <v>91.699999999999989</v>
      </c>
      <c r="G48" s="63">
        <v>69.3</v>
      </c>
      <c r="H48" s="63">
        <v>70.5</v>
      </c>
      <c r="I48" s="63">
        <v>116.99999999999999</v>
      </c>
      <c r="J48" s="63">
        <v>100.8</v>
      </c>
      <c r="K48" s="63">
        <v>89.6</v>
      </c>
      <c r="L48" s="63">
        <v>95.28</v>
      </c>
      <c r="M48" s="63">
        <v>95.715999999999994</v>
      </c>
      <c r="N48" s="63">
        <v>104.761</v>
      </c>
      <c r="O48" s="63">
        <v>129.41233499999998</v>
      </c>
      <c r="P48" s="63">
        <v>107.69075599999999</v>
      </c>
      <c r="Q48" s="63">
        <v>271.15984799999995</v>
      </c>
      <c r="R48" s="63">
        <v>97.721582000000012</v>
      </c>
      <c r="S48" s="61">
        <v>101.04673123000001</v>
      </c>
      <c r="T48" s="63">
        <v>102.299396</v>
      </c>
      <c r="U48" s="63">
        <v>117.70379199999999</v>
      </c>
      <c r="V48" s="63">
        <v>112.65888100000001</v>
      </c>
      <c r="W48" s="63">
        <v>127.62551999999998</v>
      </c>
      <c r="X48" s="63">
        <v>107.48230150000001</v>
      </c>
      <c r="Y48" s="63">
        <v>121.53419862999998</v>
      </c>
      <c r="Z48" s="63">
        <v>99.561212100000006</v>
      </c>
      <c r="AA48" s="63">
        <v>176.33319150002436</v>
      </c>
      <c r="AB48" s="63">
        <v>116.12236307000001</v>
      </c>
      <c r="AC48" s="63">
        <v>111.79149377</v>
      </c>
      <c r="AD48" s="63">
        <v>147.99132800000001</v>
      </c>
      <c r="AE48" s="63">
        <v>125.58270093</v>
      </c>
      <c r="AF48" s="63">
        <v>157.95683099999999</v>
      </c>
      <c r="AG48" s="62">
        <v>166.17239581999999</v>
      </c>
      <c r="AH48" s="62">
        <v>124.67125167</v>
      </c>
      <c r="AI48" s="62">
        <v>149.64841829</v>
      </c>
      <c r="AJ48" s="62">
        <v>138.40096673999997</v>
      </c>
      <c r="AK48" s="62">
        <v>220.13219900000001</v>
      </c>
    </row>
    <row r="49" spans="1:37" ht="15.75" thickBot="1" x14ac:dyDescent="0.25">
      <c r="A49" s="66"/>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row>
    <row r="50" spans="1:37" x14ac:dyDescent="0.2">
      <c r="A50" s="5" t="s">
        <v>113</v>
      </c>
    </row>
    <row r="53" spans="1:37" x14ac:dyDescent="0.2">
      <c r="A53" s="116"/>
    </row>
    <row r="54" spans="1:37" x14ac:dyDescent="0.2">
      <c r="A54" s="116"/>
    </row>
    <row r="57" spans="1:37" x14ac:dyDescent="0.2">
      <c r="A57" s="37"/>
    </row>
  </sheetData>
  <printOptions horizontalCentered="1" verticalCentered="1"/>
  <pageMargins left="0.5" right="0.5" top="0.5" bottom="0.5" header="0.3" footer="0.45"/>
  <pageSetup scale="65" orientation="landscape" r:id="rId1"/>
  <colBreaks count="3" manualBreakCount="3">
    <brk id="12" max="50" man="1"/>
    <brk id="21" max="50" man="1"/>
    <brk id="30" max="5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8E1B-6779-4B9E-B2B1-E4DFC704C886}">
  <dimension ref="A1:S90"/>
  <sheetViews>
    <sheetView topLeftCell="A5" zoomScale="80" zoomScaleNormal="80" workbookViewId="0">
      <selection activeCell="P46" sqref="P46"/>
    </sheetView>
  </sheetViews>
  <sheetFormatPr defaultColWidth="12.5703125" defaultRowHeight="15" x14ac:dyDescent="0.2"/>
  <cols>
    <col min="1" max="3" width="11.28515625" style="5" customWidth="1"/>
    <col min="4" max="4" width="13.85546875" style="5" customWidth="1"/>
    <col min="5" max="5" width="11.28515625" style="5" customWidth="1"/>
    <col min="6" max="6" width="2.28515625" style="5" customWidth="1"/>
    <col min="7" max="7" width="11.28515625" style="5" customWidth="1"/>
    <col min="8" max="8" width="2.28515625" style="5" customWidth="1"/>
    <col min="9" max="9" width="13.85546875" style="5" customWidth="1"/>
    <col min="10" max="10" width="2.28515625" style="5" customWidth="1"/>
    <col min="11" max="11" width="11.28515625" style="5" customWidth="1"/>
    <col min="12" max="12" width="2.28515625" style="5" customWidth="1"/>
    <col min="13" max="13" width="11.28515625" style="5" customWidth="1"/>
    <col min="14" max="14" width="2.28515625" style="5" customWidth="1"/>
    <col min="15" max="15" width="13.85546875" style="5" customWidth="1"/>
    <col min="16" max="16" width="11.28515625" style="5" customWidth="1"/>
    <col min="17" max="17" width="2.28515625" style="5" customWidth="1"/>
    <col min="18" max="19" width="11.28515625" style="5" customWidth="1"/>
    <col min="20" max="255" width="12.5703125" style="5"/>
    <col min="256" max="258" width="11.28515625" style="5" customWidth="1"/>
    <col min="259" max="259" width="13.85546875" style="5" customWidth="1"/>
    <col min="260" max="260" width="11.28515625" style="5" customWidth="1"/>
    <col min="261" max="261" width="2.28515625" style="5" customWidth="1"/>
    <col min="262" max="262" width="11.28515625" style="5" customWidth="1"/>
    <col min="263" max="263" width="2.28515625" style="5" customWidth="1"/>
    <col min="264" max="264" width="13.85546875" style="5" customWidth="1"/>
    <col min="265" max="265" width="2.28515625" style="5" customWidth="1"/>
    <col min="266" max="266" width="11.28515625" style="5" customWidth="1"/>
    <col min="267" max="267" width="2.28515625" style="5" customWidth="1"/>
    <col min="268" max="268" width="11.28515625" style="5" customWidth="1"/>
    <col min="269" max="269" width="2.28515625" style="5" customWidth="1"/>
    <col min="270" max="270" width="13.85546875" style="5" customWidth="1"/>
    <col min="271" max="271" width="11.28515625" style="5" customWidth="1"/>
    <col min="272" max="272" width="2.28515625" style="5" customWidth="1"/>
    <col min="273" max="274" width="11.28515625" style="5" customWidth="1"/>
    <col min="275" max="275" width="2.28515625" style="5" customWidth="1"/>
    <col min="276" max="511" width="12.5703125" style="5"/>
    <col min="512" max="514" width="11.28515625" style="5" customWidth="1"/>
    <col min="515" max="515" width="13.85546875" style="5" customWidth="1"/>
    <col min="516" max="516" width="11.28515625" style="5" customWidth="1"/>
    <col min="517" max="517" width="2.28515625" style="5" customWidth="1"/>
    <col min="518" max="518" width="11.28515625" style="5" customWidth="1"/>
    <col min="519" max="519" width="2.28515625" style="5" customWidth="1"/>
    <col min="520" max="520" width="13.85546875" style="5" customWidth="1"/>
    <col min="521" max="521" width="2.28515625" style="5" customWidth="1"/>
    <col min="522" max="522" width="11.28515625" style="5" customWidth="1"/>
    <col min="523" max="523" width="2.28515625" style="5" customWidth="1"/>
    <col min="524" max="524" width="11.28515625" style="5" customWidth="1"/>
    <col min="525" max="525" width="2.28515625" style="5" customWidth="1"/>
    <col min="526" max="526" width="13.85546875" style="5" customWidth="1"/>
    <col min="527" max="527" width="11.28515625" style="5" customWidth="1"/>
    <col min="528" max="528" width="2.28515625" style="5" customWidth="1"/>
    <col min="529" max="530" width="11.28515625" style="5" customWidth="1"/>
    <col min="531" max="531" width="2.28515625" style="5" customWidth="1"/>
    <col min="532" max="767" width="12.5703125" style="5"/>
    <col min="768" max="770" width="11.28515625" style="5" customWidth="1"/>
    <col min="771" max="771" width="13.85546875" style="5" customWidth="1"/>
    <col min="772" max="772" width="11.28515625" style="5" customWidth="1"/>
    <col min="773" max="773" width="2.28515625" style="5" customWidth="1"/>
    <col min="774" max="774" width="11.28515625" style="5" customWidth="1"/>
    <col min="775" max="775" width="2.28515625" style="5" customWidth="1"/>
    <col min="776" max="776" width="13.85546875" style="5" customWidth="1"/>
    <col min="777" max="777" width="2.28515625" style="5" customWidth="1"/>
    <col min="778" max="778" width="11.28515625" style="5" customWidth="1"/>
    <col min="779" max="779" width="2.28515625" style="5" customWidth="1"/>
    <col min="780" max="780" width="11.28515625" style="5" customWidth="1"/>
    <col min="781" max="781" width="2.28515625" style="5" customWidth="1"/>
    <col min="782" max="782" width="13.85546875" style="5" customWidth="1"/>
    <col min="783" max="783" width="11.28515625" style="5" customWidth="1"/>
    <col min="784" max="784" width="2.28515625" style="5" customWidth="1"/>
    <col min="785" max="786" width="11.28515625" style="5" customWidth="1"/>
    <col min="787" max="787" width="2.28515625" style="5" customWidth="1"/>
    <col min="788" max="1023" width="12.5703125" style="5"/>
    <col min="1024" max="1026" width="11.28515625" style="5" customWidth="1"/>
    <col min="1027" max="1027" width="13.85546875" style="5" customWidth="1"/>
    <col min="1028" max="1028" width="11.28515625" style="5" customWidth="1"/>
    <col min="1029" max="1029" width="2.28515625" style="5" customWidth="1"/>
    <col min="1030" max="1030" width="11.28515625" style="5" customWidth="1"/>
    <col min="1031" max="1031" width="2.28515625" style="5" customWidth="1"/>
    <col min="1032" max="1032" width="13.85546875" style="5" customWidth="1"/>
    <col min="1033" max="1033" width="2.28515625" style="5" customWidth="1"/>
    <col min="1034" max="1034" width="11.28515625" style="5" customWidth="1"/>
    <col min="1035" max="1035" width="2.28515625" style="5" customWidth="1"/>
    <col min="1036" max="1036" width="11.28515625" style="5" customWidth="1"/>
    <col min="1037" max="1037" width="2.28515625" style="5" customWidth="1"/>
    <col min="1038" max="1038" width="13.85546875" style="5" customWidth="1"/>
    <col min="1039" max="1039" width="11.28515625" style="5" customWidth="1"/>
    <col min="1040" max="1040" width="2.28515625" style="5" customWidth="1"/>
    <col min="1041" max="1042" width="11.28515625" style="5" customWidth="1"/>
    <col min="1043" max="1043" width="2.28515625" style="5" customWidth="1"/>
    <col min="1044" max="1279" width="12.5703125" style="5"/>
    <col min="1280" max="1282" width="11.28515625" style="5" customWidth="1"/>
    <col min="1283" max="1283" width="13.85546875" style="5" customWidth="1"/>
    <col min="1284" max="1284" width="11.28515625" style="5" customWidth="1"/>
    <col min="1285" max="1285" width="2.28515625" style="5" customWidth="1"/>
    <col min="1286" max="1286" width="11.28515625" style="5" customWidth="1"/>
    <col min="1287" max="1287" width="2.28515625" style="5" customWidth="1"/>
    <col min="1288" max="1288" width="13.85546875" style="5" customWidth="1"/>
    <col min="1289" max="1289" width="2.28515625" style="5" customWidth="1"/>
    <col min="1290" max="1290" width="11.28515625" style="5" customWidth="1"/>
    <col min="1291" max="1291" width="2.28515625" style="5" customWidth="1"/>
    <col min="1292" max="1292" width="11.28515625" style="5" customWidth="1"/>
    <col min="1293" max="1293" width="2.28515625" style="5" customWidth="1"/>
    <col min="1294" max="1294" width="13.85546875" style="5" customWidth="1"/>
    <col min="1295" max="1295" width="11.28515625" style="5" customWidth="1"/>
    <col min="1296" max="1296" width="2.28515625" style="5" customWidth="1"/>
    <col min="1297" max="1298" width="11.28515625" style="5" customWidth="1"/>
    <col min="1299" max="1299" width="2.28515625" style="5" customWidth="1"/>
    <col min="1300" max="1535" width="12.5703125" style="5"/>
    <col min="1536" max="1538" width="11.28515625" style="5" customWidth="1"/>
    <col min="1539" max="1539" width="13.85546875" style="5" customWidth="1"/>
    <col min="1540" max="1540" width="11.28515625" style="5" customWidth="1"/>
    <col min="1541" max="1541" width="2.28515625" style="5" customWidth="1"/>
    <col min="1542" max="1542" width="11.28515625" style="5" customWidth="1"/>
    <col min="1543" max="1543" width="2.28515625" style="5" customWidth="1"/>
    <col min="1544" max="1544" width="13.85546875" style="5" customWidth="1"/>
    <col min="1545" max="1545" width="2.28515625" style="5" customWidth="1"/>
    <col min="1546" max="1546" width="11.28515625" style="5" customWidth="1"/>
    <col min="1547" max="1547" width="2.28515625" style="5" customWidth="1"/>
    <col min="1548" max="1548" width="11.28515625" style="5" customWidth="1"/>
    <col min="1549" max="1549" width="2.28515625" style="5" customWidth="1"/>
    <col min="1550" max="1550" width="13.85546875" style="5" customWidth="1"/>
    <col min="1551" max="1551" width="11.28515625" style="5" customWidth="1"/>
    <col min="1552" max="1552" width="2.28515625" style="5" customWidth="1"/>
    <col min="1553" max="1554" width="11.28515625" style="5" customWidth="1"/>
    <col min="1555" max="1555" width="2.28515625" style="5" customWidth="1"/>
    <col min="1556" max="1791" width="12.5703125" style="5"/>
    <col min="1792" max="1794" width="11.28515625" style="5" customWidth="1"/>
    <col min="1795" max="1795" width="13.85546875" style="5" customWidth="1"/>
    <col min="1796" max="1796" width="11.28515625" style="5" customWidth="1"/>
    <col min="1797" max="1797" width="2.28515625" style="5" customWidth="1"/>
    <col min="1798" max="1798" width="11.28515625" style="5" customWidth="1"/>
    <col min="1799" max="1799" width="2.28515625" style="5" customWidth="1"/>
    <col min="1800" max="1800" width="13.85546875" style="5" customWidth="1"/>
    <col min="1801" max="1801" width="2.28515625" style="5" customWidth="1"/>
    <col min="1802" max="1802" width="11.28515625" style="5" customWidth="1"/>
    <col min="1803" max="1803" width="2.28515625" style="5" customWidth="1"/>
    <col min="1804" max="1804" width="11.28515625" style="5" customWidth="1"/>
    <col min="1805" max="1805" width="2.28515625" style="5" customWidth="1"/>
    <col min="1806" max="1806" width="13.85546875" style="5" customWidth="1"/>
    <col min="1807" max="1807" width="11.28515625" style="5" customWidth="1"/>
    <col min="1808" max="1808" width="2.28515625" style="5" customWidth="1"/>
    <col min="1809" max="1810" width="11.28515625" style="5" customWidth="1"/>
    <col min="1811" max="1811" width="2.28515625" style="5" customWidth="1"/>
    <col min="1812" max="2047" width="12.5703125" style="5"/>
    <col min="2048" max="2050" width="11.28515625" style="5" customWidth="1"/>
    <col min="2051" max="2051" width="13.85546875" style="5" customWidth="1"/>
    <col min="2052" max="2052" width="11.28515625" style="5" customWidth="1"/>
    <col min="2053" max="2053" width="2.28515625" style="5" customWidth="1"/>
    <col min="2054" max="2054" width="11.28515625" style="5" customWidth="1"/>
    <col min="2055" max="2055" width="2.28515625" style="5" customWidth="1"/>
    <col min="2056" max="2056" width="13.85546875" style="5" customWidth="1"/>
    <col min="2057" max="2057" width="2.28515625" style="5" customWidth="1"/>
    <col min="2058" max="2058" width="11.28515625" style="5" customWidth="1"/>
    <col min="2059" max="2059" width="2.28515625" style="5" customWidth="1"/>
    <col min="2060" max="2060" width="11.28515625" style="5" customWidth="1"/>
    <col min="2061" max="2061" width="2.28515625" style="5" customWidth="1"/>
    <col min="2062" max="2062" width="13.85546875" style="5" customWidth="1"/>
    <col min="2063" max="2063" width="11.28515625" style="5" customWidth="1"/>
    <col min="2064" max="2064" width="2.28515625" style="5" customWidth="1"/>
    <col min="2065" max="2066" width="11.28515625" style="5" customWidth="1"/>
    <col min="2067" max="2067" width="2.28515625" style="5" customWidth="1"/>
    <col min="2068" max="2303" width="12.5703125" style="5"/>
    <col min="2304" max="2306" width="11.28515625" style="5" customWidth="1"/>
    <col min="2307" max="2307" width="13.85546875" style="5" customWidth="1"/>
    <col min="2308" max="2308" width="11.28515625" style="5" customWidth="1"/>
    <col min="2309" max="2309" width="2.28515625" style="5" customWidth="1"/>
    <col min="2310" max="2310" width="11.28515625" style="5" customWidth="1"/>
    <col min="2311" max="2311" width="2.28515625" style="5" customWidth="1"/>
    <col min="2312" max="2312" width="13.85546875" style="5" customWidth="1"/>
    <col min="2313" max="2313" width="2.28515625" style="5" customWidth="1"/>
    <col min="2314" max="2314" width="11.28515625" style="5" customWidth="1"/>
    <col min="2315" max="2315" width="2.28515625" style="5" customWidth="1"/>
    <col min="2316" max="2316" width="11.28515625" style="5" customWidth="1"/>
    <col min="2317" max="2317" width="2.28515625" style="5" customWidth="1"/>
    <col min="2318" max="2318" width="13.85546875" style="5" customWidth="1"/>
    <col min="2319" max="2319" width="11.28515625" style="5" customWidth="1"/>
    <col min="2320" max="2320" width="2.28515625" style="5" customWidth="1"/>
    <col min="2321" max="2322" width="11.28515625" style="5" customWidth="1"/>
    <col min="2323" max="2323" width="2.28515625" style="5" customWidth="1"/>
    <col min="2324" max="2559" width="12.5703125" style="5"/>
    <col min="2560" max="2562" width="11.28515625" style="5" customWidth="1"/>
    <col min="2563" max="2563" width="13.85546875" style="5" customWidth="1"/>
    <col min="2564" max="2564" width="11.28515625" style="5" customWidth="1"/>
    <col min="2565" max="2565" width="2.28515625" style="5" customWidth="1"/>
    <col min="2566" max="2566" width="11.28515625" style="5" customWidth="1"/>
    <col min="2567" max="2567" width="2.28515625" style="5" customWidth="1"/>
    <col min="2568" max="2568" width="13.85546875" style="5" customWidth="1"/>
    <col min="2569" max="2569" width="2.28515625" style="5" customWidth="1"/>
    <col min="2570" max="2570" width="11.28515625" style="5" customWidth="1"/>
    <col min="2571" max="2571" width="2.28515625" style="5" customWidth="1"/>
    <col min="2572" max="2572" width="11.28515625" style="5" customWidth="1"/>
    <col min="2573" max="2573" width="2.28515625" style="5" customWidth="1"/>
    <col min="2574" max="2574" width="13.85546875" style="5" customWidth="1"/>
    <col min="2575" max="2575" width="11.28515625" style="5" customWidth="1"/>
    <col min="2576" max="2576" width="2.28515625" style="5" customWidth="1"/>
    <col min="2577" max="2578" width="11.28515625" style="5" customWidth="1"/>
    <col min="2579" max="2579" width="2.28515625" style="5" customWidth="1"/>
    <col min="2580" max="2815" width="12.5703125" style="5"/>
    <col min="2816" max="2818" width="11.28515625" style="5" customWidth="1"/>
    <col min="2819" max="2819" width="13.85546875" style="5" customWidth="1"/>
    <col min="2820" max="2820" width="11.28515625" style="5" customWidth="1"/>
    <col min="2821" max="2821" width="2.28515625" style="5" customWidth="1"/>
    <col min="2822" max="2822" width="11.28515625" style="5" customWidth="1"/>
    <col min="2823" max="2823" width="2.28515625" style="5" customWidth="1"/>
    <col min="2824" max="2824" width="13.85546875" style="5" customWidth="1"/>
    <col min="2825" max="2825" width="2.28515625" style="5" customWidth="1"/>
    <col min="2826" max="2826" width="11.28515625" style="5" customWidth="1"/>
    <col min="2827" max="2827" width="2.28515625" style="5" customWidth="1"/>
    <col min="2828" max="2828" width="11.28515625" style="5" customWidth="1"/>
    <col min="2829" max="2829" width="2.28515625" style="5" customWidth="1"/>
    <col min="2830" max="2830" width="13.85546875" style="5" customWidth="1"/>
    <col min="2831" max="2831" width="11.28515625" style="5" customWidth="1"/>
    <col min="2832" max="2832" width="2.28515625" style="5" customWidth="1"/>
    <col min="2833" max="2834" width="11.28515625" style="5" customWidth="1"/>
    <col min="2835" max="2835" width="2.28515625" style="5" customWidth="1"/>
    <col min="2836" max="3071" width="12.5703125" style="5"/>
    <col min="3072" max="3074" width="11.28515625" style="5" customWidth="1"/>
    <col min="3075" max="3075" width="13.85546875" style="5" customWidth="1"/>
    <col min="3076" max="3076" width="11.28515625" style="5" customWidth="1"/>
    <col min="3077" max="3077" width="2.28515625" style="5" customWidth="1"/>
    <col min="3078" max="3078" width="11.28515625" style="5" customWidth="1"/>
    <col min="3079" max="3079" width="2.28515625" style="5" customWidth="1"/>
    <col min="3080" max="3080" width="13.85546875" style="5" customWidth="1"/>
    <col min="3081" max="3081" width="2.28515625" style="5" customWidth="1"/>
    <col min="3082" max="3082" width="11.28515625" style="5" customWidth="1"/>
    <col min="3083" max="3083" width="2.28515625" style="5" customWidth="1"/>
    <col min="3084" max="3084" width="11.28515625" style="5" customWidth="1"/>
    <col min="3085" max="3085" width="2.28515625" style="5" customWidth="1"/>
    <col min="3086" max="3086" width="13.85546875" style="5" customWidth="1"/>
    <col min="3087" max="3087" width="11.28515625" style="5" customWidth="1"/>
    <col min="3088" max="3088" width="2.28515625" style="5" customWidth="1"/>
    <col min="3089" max="3090" width="11.28515625" style="5" customWidth="1"/>
    <col min="3091" max="3091" width="2.28515625" style="5" customWidth="1"/>
    <col min="3092" max="3327" width="12.5703125" style="5"/>
    <col min="3328" max="3330" width="11.28515625" style="5" customWidth="1"/>
    <col min="3331" max="3331" width="13.85546875" style="5" customWidth="1"/>
    <col min="3332" max="3332" width="11.28515625" style="5" customWidth="1"/>
    <col min="3333" max="3333" width="2.28515625" style="5" customWidth="1"/>
    <col min="3334" max="3334" width="11.28515625" style="5" customWidth="1"/>
    <col min="3335" max="3335" width="2.28515625" style="5" customWidth="1"/>
    <col min="3336" max="3336" width="13.85546875" style="5" customWidth="1"/>
    <col min="3337" max="3337" width="2.28515625" style="5" customWidth="1"/>
    <col min="3338" max="3338" width="11.28515625" style="5" customWidth="1"/>
    <col min="3339" max="3339" width="2.28515625" style="5" customWidth="1"/>
    <col min="3340" max="3340" width="11.28515625" style="5" customWidth="1"/>
    <col min="3341" max="3341" width="2.28515625" style="5" customWidth="1"/>
    <col min="3342" max="3342" width="13.85546875" style="5" customWidth="1"/>
    <col min="3343" max="3343" width="11.28515625" style="5" customWidth="1"/>
    <col min="3344" max="3344" width="2.28515625" style="5" customWidth="1"/>
    <col min="3345" max="3346" width="11.28515625" style="5" customWidth="1"/>
    <col min="3347" max="3347" width="2.28515625" style="5" customWidth="1"/>
    <col min="3348" max="3583" width="12.5703125" style="5"/>
    <col min="3584" max="3586" width="11.28515625" style="5" customWidth="1"/>
    <col min="3587" max="3587" width="13.85546875" style="5" customWidth="1"/>
    <col min="3588" max="3588" width="11.28515625" style="5" customWidth="1"/>
    <col min="3589" max="3589" width="2.28515625" style="5" customWidth="1"/>
    <col min="3590" max="3590" width="11.28515625" style="5" customWidth="1"/>
    <col min="3591" max="3591" width="2.28515625" style="5" customWidth="1"/>
    <col min="3592" max="3592" width="13.85546875" style="5" customWidth="1"/>
    <col min="3593" max="3593" width="2.28515625" style="5" customWidth="1"/>
    <col min="3594" max="3594" width="11.28515625" style="5" customWidth="1"/>
    <col min="3595" max="3595" width="2.28515625" style="5" customWidth="1"/>
    <col min="3596" max="3596" width="11.28515625" style="5" customWidth="1"/>
    <col min="3597" max="3597" width="2.28515625" style="5" customWidth="1"/>
    <col min="3598" max="3598" width="13.85546875" style="5" customWidth="1"/>
    <col min="3599" max="3599" width="11.28515625" style="5" customWidth="1"/>
    <col min="3600" max="3600" width="2.28515625" style="5" customWidth="1"/>
    <col min="3601" max="3602" width="11.28515625" style="5" customWidth="1"/>
    <col min="3603" max="3603" width="2.28515625" style="5" customWidth="1"/>
    <col min="3604" max="3839" width="12.5703125" style="5"/>
    <col min="3840" max="3842" width="11.28515625" style="5" customWidth="1"/>
    <col min="3843" max="3843" width="13.85546875" style="5" customWidth="1"/>
    <col min="3844" max="3844" width="11.28515625" style="5" customWidth="1"/>
    <col min="3845" max="3845" width="2.28515625" style="5" customWidth="1"/>
    <col min="3846" max="3846" width="11.28515625" style="5" customWidth="1"/>
    <col min="3847" max="3847" width="2.28515625" style="5" customWidth="1"/>
    <col min="3848" max="3848" width="13.85546875" style="5" customWidth="1"/>
    <col min="3849" max="3849" width="2.28515625" style="5" customWidth="1"/>
    <col min="3850" max="3850" width="11.28515625" style="5" customWidth="1"/>
    <col min="3851" max="3851" width="2.28515625" style="5" customWidth="1"/>
    <col min="3852" max="3852" width="11.28515625" style="5" customWidth="1"/>
    <col min="3853" max="3853" width="2.28515625" style="5" customWidth="1"/>
    <col min="3854" max="3854" width="13.85546875" style="5" customWidth="1"/>
    <col min="3855" max="3855" width="11.28515625" style="5" customWidth="1"/>
    <col min="3856" max="3856" width="2.28515625" style="5" customWidth="1"/>
    <col min="3857" max="3858" width="11.28515625" style="5" customWidth="1"/>
    <col min="3859" max="3859" width="2.28515625" style="5" customWidth="1"/>
    <col min="3860" max="4095" width="12.5703125" style="5"/>
    <col min="4096" max="4098" width="11.28515625" style="5" customWidth="1"/>
    <col min="4099" max="4099" width="13.85546875" style="5" customWidth="1"/>
    <col min="4100" max="4100" width="11.28515625" style="5" customWidth="1"/>
    <col min="4101" max="4101" width="2.28515625" style="5" customWidth="1"/>
    <col min="4102" max="4102" width="11.28515625" style="5" customWidth="1"/>
    <col min="4103" max="4103" width="2.28515625" style="5" customWidth="1"/>
    <col min="4104" max="4104" width="13.85546875" style="5" customWidth="1"/>
    <col min="4105" max="4105" width="2.28515625" style="5" customWidth="1"/>
    <col min="4106" max="4106" width="11.28515625" style="5" customWidth="1"/>
    <col min="4107" max="4107" width="2.28515625" style="5" customWidth="1"/>
    <col min="4108" max="4108" width="11.28515625" style="5" customWidth="1"/>
    <col min="4109" max="4109" width="2.28515625" style="5" customWidth="1"/>
    <col min="4110" max="4110" width="13.85546875" style="5" customWidth="1"/>
    <col min="4111" max="4111" width="11.28515625" style="5" customWidth="1"/>
    <col min="4112" max="4112" width="2.28515625" style="5" customWidth="1"/>
    <col min="4113" max="4114" width="11.28515625" style="5" customWidth="1"/>
    <col min="4115" max="4115" width="2.28515625" style="5" customWidth="1"/>
    <col min="4116" max="4351" width="12.5703125" style="5"/>
    <col min="4352" max="4354" width="11.28515625" style="5" customWidth="1"/>
    <col min="4355" max="4355" width="13.85546875" style="5" customWidth="1"/>
    <col min="4356" max="4356" width="11.28515625" style="5" customWidth="1"/>
    <col min="4357" max="4357" width="2.28515625" style="5" customWidth="1"/>
    <col min="4358" max="4358" width="11.28515625" style="5" customWidth="1"/>
    <col min="4359" max="4359" width="2.28515625" style="5" customWidth="1"/>
    <col min="4360" max="4360" width="13.85546875" style="5" customWidth="1"/>
    <col min="4361" max="4361" width="2.28515625" style="5" customWidth="1"/>
    <col min="4362" max="4362" width="11.28515625" style="5" customWidth="1"/>
    <col min="4363" max="4363" width="2.28515625" style="5" customWidth="1"/>
    <col min="4364" max="4364" width="11.28515625" style="5" customWidth="1"/>
    <col min="4365" max="4365" width="2.28515625" style="5" customWidth="1"/>
    <col min="4366" max="4366" width="13.85546875" style="5" customWidth="1"/>
    <col min="4367" max="4367" width="11.28515625" style="5" customWidth="1"/>
    <col min="4368" max="4368" width="2.28515625" style="5" customWidth="1"/>
    <col min="4369" max="4370" width="11.28515625" style="5" customWidth="1"/>
    <col min="4371" max="4371" width="2.28515625" style="5" customWidth="1"/>
    <col min="4372" max="4607" width="12.5703125" style="5"/>
    <col min="4608" max="4610" width="11.28515625" style="5" customWidth="1"/>
    <col min="4611" max="4611" width="13.85546875" style="5" customWidth="1"/>
    <col min="4612" max="4612" width="11.28515625" style="5" customWidth="1"/>
    <col min="4613" max="4613" width="2.28515625" style="5" customWidth="1"/>
    <col min="4614" max="4614" width="11.28515625" style="5" customWidth="1"/>
    <col min="4615" max="4615" width="2.28515625" style="5" customWidth="1"/>
    <col min="4616" max="4616" width="13.85546875" style="5" customWidth="1"/>
    <col min="4617" max="4617" width="2.28515625" style="5" customWidth="1"/>
    <col min="4618" max="4618" width="11.28515625" style="5" customWidth="1"/>
    <col min="4619" max="4619" width="2.28515625" style="5" customWidth="1"/>
    <col min="4620" max="4620" width="11.28515625" style="5" customWidth="1"/>
    <col min="4621" max="4621" width="2.28515625" style="5" customWidth="1"/>
    <col min="4622" max="4622" width="13.85546875" style="5" customWidth="1"/>
    <col min="4623" max="4623" width="11.28515625" style="5" customWidth="1"/>
    <col min="4624" max="4624" width="2.28515625" style="5" customWidth="1"/>
    <col min="4625" max="4626" width="11.28515625" style="5" customWidth="1"/>
    <col min="4627" max="4627" width="2.28515625" style="5" customWidth="1"/>
    <col min="4628" max="4863" width="12.5703125" style="5"/>
    <col min="4864" max="4866" width="11.28515625" style="5" customWidth="1"/>
    <col min="4867" max="4867" width="13.85546875" style="5" customWidth="1"/>
    <col min="4868" max="4868" width="11.28515625" style="5" customWidth="1"/>
    <col min="4869" max="4869" width="2.28515625" style="5" customWidth="1"/>
    <col min="4870" max="4870" width="11.28515625" style="5" customWidth="1"/>
    <col min="4871" max="4871" width="2.28515625" style="5" customWidth="1"/>
    <col min="4872" max="4872" width="13.85546875" style="5" customWidth="1"/>
    <col min="4873" max="4873" width="2.28515625" style="5" customWidth="1"/>
    <col min="4874" max="4874" width="11.28515625" style="5" customWidth="1"/>
    <col min="4875" max="4875" width="2.28515625" style="5" customWidth="1"/>
    <col min="4876" max="4876" width="11.28515625" style="5" customWidth="1"/>
    <col min="4877" max="4877" width="2.28515625" style="5" customWidth="1"/>
    <col min="4878" max="4878" width="13.85546875" style="5" customWidth="1"/>
    <col min="4879" max="4879" width="11.28515625" style="5" customWidth="1"/>
    <col min="4880" max="4880" width="2.28515625" style="5" customWidth="1"/>
    <col min="4881" max="4882" width="11.28515625" style="5" customWidth="1"/>
    <col min="4883" max="4883" width="2.28515625" style="5" customWidth="1"/>
    <col min="4884" max="5119" width="12.5703125" style="5"/>
    <col min="5120" max="5122" width="11.28515625" style="5" customWidth="1"/>
    <col min="5123" max="5123" width="13.85546875" style="5" customWidth="1"/>
    <col min="5124" max="5124" width="11.28515625" style="5" customWidth="1"/>
    <col min="5125" max="5125" width="2.28515625" style="5" customWidth="1"/>
    <col min="5126" max="5126" width="11.28515625" style="5" customWidth="1"/>
    <col min="5127" max="5127" width="2.28515625" style="5" customWidth="1"/>
    <col min="5128" max="5128" width="13.85546875" style="5" customWidth="1"/>
    <col min="5129" max="5129" width="2.28515625" style="5" customWidth="1"/>
    <col min="5130" max="5130" width="11.28515625" style="5" customWidth="1"/>
    <col min="5131" max="5131" width="2.28515625" style="5" customWidth="1"/>
    <col min="5132" max="5132" width="11.28515625" style="5" customWidth="1"/>
    <col min="5133" max="5133" width="2.28515625" style="5" customWidth="1"/>
    <col min="5134" max="5134" width="13.85546875" style="5" customWidth="1"/>
    <col min="5135" max="5135" width="11.28515625" style="5" customWidth="1"/>
    <col min="5136" max="5136" width="2.28515625" style="5" customWidth="1"/>
    <col min="5137" max="5138" width="11.28515625" style="5" customWidth="1"/>
    <col min="5139" max="5139" width="2.28515625" style="5" customWidth="1"/>
    <col min="5140" max="5375" width="12.5703125" style="5"/>
    <col min="5376" max="5378" width="11.28515625" style="5" customWidth="1"/>
    <col min="5379" max="5379" width="13.85546875" style="5" customWidth="1"/>
    <col min="5380" max="5380" width="11.28515625" style="5" customWidth="1"/>
    <col min="5381" max="5381" width="2.28515625" style="5" customWidth="1"/>
    <col min="5382" max="5382" width="11.28515625" style="5" customWidth="1"/>
    <col min="5383" max="5383" width="2.28515625" style="5" customWidth="1"/>
    <col min="5384" max="5384" width="13.85546875" style="5" customWidth="1"/>
    <col min="5385" max="5385" width="2.28515625" style="5" customWidth="1"/>
    <col min="5386" max="5386" width="11.28515625" style="5" customWidth="1"/>
    <col min="5387" max="5387" width="2.28515625" style="5" customWidth="1"/>
    <col min="5388" max="5388" width="11.28515625" style="5" customWidth="1"/>
    <col min="5389" max="5389" width="2.28515625" style="5" customWidth="1"/>
    <col min="5390" max="5390" width="13.85546875" style="5" customWidth="1"/>
    <col min="5391" max="5391" width="11.28515625" style="5" customWidth="1"/>
    <col min="5392" max="5392" width="2.28515625" style="5" customWidth="1"/>
    <col min="5393" max="5394" width="11.28515625" style="5" customWidth="1"/>
    <col min="5395" max="5395" width="2.28515625" style="5" customWidth="1"/>
    <col min="5396" max="5631" width="12.5703125" style="5"/>
    <col min="5632" max="5634" width="11.28515625" style="5" customWidth="1"/>
    <col min="5635" max="5635" width="13.85546875" style="5" customWidth="1"/>
    <col min="5636" max="5636" width="11.28515625" style="5" customWidth="1"/>
    <col min="5637" max="5637" width="2.28515625" style="5" customWidth="1"/>
    <col min="5638" max="5638" width="11.28515625" style="5" customWidth="1"/>
    <col min="5639" max="5639" width="2.28515625" style="5" customWidth="1"/>
    <col min="5640" max="5640" width="13.85546875" style="5" customWidth="1"/>
    <col min="5641" max="5641" width="2.28515625" style="5" customWidth="1"/>
    <col min="5642" max="5642" width="11.28515625" style="5" customWidth="1"/>
    <col min="5643" max="5643" width="2.28515625" style="5" customWidth="1"/>
    <col min="5644" max="5644" width="11.28515625" style="5" customWidth="1"/>
    <col min="5645" max="5645" width="2.28515625" style="5" customWidth="1"/>
    <col min="5646" max="5646" width="13.85546875" style="5" customWidth="1"/>
    <col min="5647" max="5647" width="11.28515625" style="5" customWidth="1"/>
    <col min="5648" max="5648" width="2.28515625" style="5" customWidth="1"/>
    <col min="5649" max="5650" width="11.28515625" style="5" customWidth="1"/>
    <col min="5651" max="5651" width="2.28515625" style="5" customWidth="1"/>
    <col min="5652" max="5887" width="12.5703125" style="5"/>
    <col min="5888" max="5890" width="11.28515625" style="5" customWidth="1"/>
    <col min="5891" max="5891" width="13.85546875" style="5" customWidth="1"/>
    <col min="5892" max="5892" width="11.28515625" style="5" customWidth="1"/>
    <col min="5893" max="5893" width="2.28515625" style="5" customWidth="1"/>
    <col min="5894" max="5894" width="11.28515625" style="5" customWidth="1"/>
    <col min="5895" max="5895" width="2.28515625" style="5" customWidth="1"/>
    <col min="5896" max="5896" width="13.85546875" style="5" customWidth="1"/>
    <col min="5897" max="5897" width="2.28515625" style="5" customWidth="1"/>
    <col min="5898" max="5898" width="11.28515625" style="5" customWidth="1"/>
    <col min="5899" max="5899" width="2.28515625" style="5" customWidth="1"/>
    <col min="5900" max="5900" width="11.28515625" style="5" customWidth="1"/>
    <col min="5901" max="5901" width="2.28515625" style="5" customWidth="1"/>
    <col min="5902" max="5902" width="13.85546875" style="5" customWidth="1"/>
    <col min="5903" max="5903" width="11.28515625" style="5" customWidth="1"/>
    <col min="5904" max="5904" width="2.28515625" style="5" customWidth="1"/>
    <col min="5905" max="5906" width="11.28515625" style="5" customWidth="1"/>
    <col min="5907" max="5907" width="2.28515625" style="5" customWidth="1"/>
    <col min="5908" max="6143" width="12.5703125" style="5"/>
    <col min="6144" max="6146" width="11.28515625" style="5" customWidth="1"/>
    <col min="6147" max="6147" width="13.85546875" style="5" customWidth="1"/>
    <col min="6148" max="6148" width="11.28515625" style="5" customWidth="1"/>
    <col min="6149" max="6149" width="2.28515625" style="5" customWidth="1"/>
    <col min="6150" max="6150" width="11.28515625" style="5" customWidth="1"/>
    <col min="6151" max="6151" width="2.28515625" style="5" customWidth="1"/>
    <col min="6152" max="6152" width="13.85546875" style="5" customWidth="1"/>
    <col min="6153" max="6153" width="2.28515625" style="5" customWidth="1"/>
    <col min="6154" max="6154" width="11.28515625" style="5" customWidth="1"/>
    <col min="6155" max="6155" width="2.28515625" style="5" customWidth="1"/>
    <col min="6156" max="6156" width="11.28515625" style="5" customWidth="1"/>
    <col min="6157" max="6157" width="2.28515625" style="5" customWidth="1"/>
    <col min="6158" max="6158" width="13.85546875" style="5" customWidth="1"/>
    <col min="6159" max="6159" width="11.28515625" style="5" customWidth="1"/>
    <col min="6160" max="6160" width="2.28515625" style="5" customWidth="1"/>
    <col min="6161" max="6162" width="11.28515625" style="5" customWidth="1"/>
    <col min="6163" max="6163" width="2.28515625" style="5" customWidth="1"/>
    <col min="6164" max="6399" width="12.5703125" style="5"/>
    <col min="6400" max="6402" width="11.28515625" style="5" customWidth="1"/>
    <col min="6403" max="6403" width="13.85546875" style="5" customWidth="1"/>
    <col min="6404" max="6404" width="11.28515625" style="5" customWidth="1"/>
    <col min="6405" max="6405" width="2.28515625" style="5" customWidth="1"/>
    <col min="6406" max="6406" width="11.28515625" style="5" customWidth="1"/>
    <col min="6407" max="6407" width="2.28515625" style="5" customWidth="1"/>
    <col min="6408" max="6408" width="13.85546875" style="5" customWidth="1"/>
    <col min="6409" max="6409" width="2.28515625" style="5" customWidth="1"/>
    <col min="6410" max="6410" width="11.28515625" style="5" customWidth="1"/>
    <col min="6411" max="6411" width="2.28515625" style="5" customWidth="1"/>
    <col min="6412" max="6412" width="11.28515625" style="5" customWidth="1"/>
    <col min="6413" max="6413" width="2.28515625" style="5" customWidth="1"/>
    <col min="6414" max="6414" width="13.85546875" style="5" customWidth="1"/>
    <col min="6415" max="6415" width="11.28515625" style="5" customWidth="1"/>
    <col min="6416" max="6416" width="2.28515625" style="5" customWidth="1"/>
    <col min="6417" max="6418" width="11.28515625" style="5" customWidth="1"/>
    <col min="6419" max="6419" width="2.28515625" style="5" customWidth="1"/>
    <col min="6420" max="6655" width="12.5703125" style="5"/>
    <col min="6656" max="6658" width="11.28515625" style="5" customWidth="1"/>
    <col min="6659" max="6659" width="13.85546875" style="5" customWidth="1"/>
    <col min="6660" max="6660" width="11.28515625" style="5" customWidth="1"/>
    <col min="6661" max="6661" width="2.28515625" style="5" customWidth="1"/>
    <col min="6662" max="6662" width="11.28515625" style="5" customWidth="1"/>
    <col min="6663" max="6663" width="2.28515625" style="5" customWidth="1"/>
    <col min="6664" max="6664" width="13.85546875" style="5" customWidth="1"/>
    <col min="6665" max="6665" width="2.28515625" style="5" customWidth="1"/>
    <col min="6666" max="6666" width="11.28515625" style="5" customWidth="1"/>
    <col min="6667" max="6667" width="2.28515625" style="5" customWidth="1"/>
    <col min="6668" max="6668" width="11.28515625" style="5" customWidth="1"/>
    <col min="6669" max="6669" width="2.28515625" style="5" customWidth="1"/>
    <col min="6670" max="6670" width="13.85546875" style="5" customWidth="1"/>
    <col min="6671" max="6671" width="11.28515625" style="5" customWidth="1"/>
    <col min="6672" max="6672" width="2.28515625" style="5" customWidth="1"/>
    <col min="6673" max="6674" width="11.28515625" style="5" customWidth="1"/>
    <col min="6675" max="6675" width="2.28515625" style="5" customWidth="1"/>
    <col min="6676" max="6911" width="12.5703125" style="5"/>
    <col min="6912" max="6914" width="11.28515625" style="5" customWidth="1"/>
    <col min="6915" max="6915" width="13.85546875" style="5" customWidth="1"/>
    <col min="6916" max="6916" width="11.28515625" style="5" customWidth="1"/>
    <col min="6917" max="6917" width="2.28515625" style="5" customWidth="1"/>
    <col min="6918" max="6918" width="11.28515625" style="5" customWidth="1"/>
    <col min="6919" max="6919" width="2.28515625" style="5" customWidth="1"/>
    <col min="6920" max="6920" width="13.85546875" style="5" customWidth="1"/>
    <col min="6921" max="6921" width="2.28515625" style="5" customWidth="1"/>
    <col min="6922" max="6922" width="11.28515625" style="5" customWidth="1"/>
    <col min="6923" max="6923" width="2.28515625" style="5" customWidth="1"/>
    <col min="6924" max="6924" width="11.28515625" style="5" customWidth="1"/>
    <col min="6925" max="6925" width="2.28515625" style="5" customWidth="1"/>
    <col min="6926" max="6926" width="13.85546875" style="5" customWidth="1"/>
    <col min="6927" max="6927" width="11.28515625" style="5" customWidth="1"/>
    <col min="6928" max="6928" width="2.28515625" style="5" customWidth="1"/>
    <col min="6929" max="6930" width="11.28515625" style="5" customWidth="1"/>
    <col min="6931" max="6931" width="2.28515625" style="5" customWidth="1"/>
    <col min="6932" max="7167" width="12.5703125" style="5"/>
    <col min="7168" max="7170" width="11.28515625" style="5" customWidth="1"/>
    <col min="7171" max="7171" width="13.85546875" style="5" customWidth="1"/>
    <col min="7172" max="7172" width="11.28515625" style="5" customWidth="1"/>
    <col min="7173" max="7173" width="2.28515625" style="5" customWidth="1"/>
    <col min="7174" max="7174" width="11.28515625" style="5" customWidth="1"/>
    <col min="7175" max="7175" width="2.28515625" style="5" customWidth="1"/>
    <col min="7176" max="7176" width="13.85546875" style="5" customWidth="1"/>
    <col min="7177" max="7177" width="2.28515625" style="5" customWidth="1"/>
    <col min="7178" max="7178" width="11.28515625" style="5" customWidth="1"/>
    <col min="7179" max="7179" width="2.28515625" style="5" customWidth="1"/>
    <col min="7180" max="7180" width="11.28515625" style="5" customWidth="1"/>
    <col min="7181" max="7181" width="2.28515625" style="5" customWidth="1"/>
    <col min="7182" max="7182" width="13.85546875" style="5" customWidth="1"/>
    <col min="7183" max="7183" width="11.28515625" style="5" customWidth="1"/>
    <col min="7184" max="7184" width="2.28515625" style="5" customWidth="1"/>
    <col min="7185" max="7186" width="11.28515625" style="5" customWidth="1"/>
    <col min="7187" max="7187" width="2.28515625" style="5" customWidth="1"/>
    <col min="7188" max="7423" width="12.5703125" style="5"/>
    <col min="7424" max="7426" width="11.28515625" style="5" customWidth="1"/>
    <col min="7427" max="7427" width="13.85546875" style="5" customWidth="1"/>
    <col min="7428" max="7428" width="11.28515625" style="5" customWidth="1"/>
    <col min="7429" max="7429" width="2.28515625" style="5" customWidth="1"/>
    <col min="7430" max="7430" width="11.28515625" style="5" customWidth="1"/>
    <col min="7431" max="7431" width="2.28515625" style="5" customWidth="1"/>
    <col min="7432" max="7432" width="13.85546875" style="5" customWidth="1"/>
    <col min="7433" max="7433" width="2.28515625" style="5" customWidth="1"/>
    <col min="7434" max="7434" width="11.28515625" style="5" customWidth="1"/>
    <col min="7435" max="7435" width="2.28515625" style="5" customWidth="1"/>
    <col min="7436" max="7436" width="11.28515625" style="5" customWidth="1"/>
    <col min="7437" max="7437" width="2.28515625" style="5" customWidth="1"/>
    <col min="7438" max="7438" width="13.85546875" style="5" customWidth="1"/>
    <col min="7439" max="7439" width="11.28515625" style="5" customWidth="1"/>
    <col min="7440" max="7440" width="2.28515625" style="5" customWidth="1"/>
    <col min="7441" max="7442" width="11.28515625" style="5" customWidth="1"/>
    <col min="7443" max="7443" width="2.28515625" style="5" customWidth="1"/>
    <col min="7444" max="7679" width="12.5703125" style="5"/>
    <col min="7680" max="7682" width="11.28515625" style="5" customWidth="1"/>
    <col min="7683" max="7683" width="13.85546875" style="5" customWidth="1"/>
    <col min="7684" max="7684" width="11.28515625" style="5" customWidth="1"/>
    <col min="7685" max="7685" width="2.28515625" style="5" customWidth="1"/>
    <col min="7686" max="7686" width="11.28515625" style="5" customWidth="1"/>
    <col min="7687" max="7687" width="2.28515625" style="5" customWidth="1"/>
    <col min="7688" max="7688" width="13.85546875" style="5" customWidth="1"/>
    <col min="7689" max="7689" width="2.28515625" style="5" customWidth="1"/>
    <col min="7690" max="7690" width="11.28515625" style="5" customWidth="1"/>
    <col min="7691" max="7691" width="2.28515625" style="5" customWidth="1"/>
    <col min="7692" max="7692" width="11.28515625" style="5" customWidth="1"/>
    <col min="7693" max="7693" width="2.28515625" style="5" customWidth="1"/>
    <col min="7694" max="7694" width="13.85546875" style="5" customWidth="1"/>
    <col min="7695" max="7695" width="11.28515625" style="5" customWidth="1"/>
    <col min="7696" max="7696" width="2.28515625" style="5" customWidth="1"/>
    <col min="7697" max="7698" width="11.28515625" style="5" customWidth="1"/>
    <col min="7699" max="7699" width="2.28515625" style="5" customWidth="1"/>
    <col min="7700" max="7935" width="12.5703125" style="5"/>
    <col min="7936" max="7938" width="11.28515625" style="5" customWidth="1"/>
    <col min="7939" max="7939" width="13.85546875" style="5" customWidth="1"/>
    <col min="7940" max="7940" width="11.28515625" style="5" customWidth="1"/>
    <col min="7941" max="7941" width="2.28515625" style="5" customWidth="1"/>
    <col min="7942" max="7942" width="11.28515625" style="5" customWidth="1"/>
    <col min="7943" max="7943" width="2.28515625" style="5" customWidth="1"/>
    <col min="7944" max="7944" width="13.85546875" style="5" customWidth="1"/>
    <col min="7945" max="7945" width="2.28515625" style="5" customWidth="1"/>
    <col min="7946" max="7946" width="11.28515625" style="5" customWidth="1"/>
    <col min="7947" max="7947" width="2.28515625" style="5" customWidth="1"/>
    <col min="7948" max="7948" width="11.28515625" style="5" customWidth="1"/>
    <col min="7949" max="7949" width="2.28515625" style="5" customWidth="1"/>
    <col min="7950" max="7950" width="13.85546875" style="5" customWidth="1"/>
    <col min="7951" max="7951" width="11.28515625" style="5" customWidth="1"/>
    <col min="7952" max="7952" width="2.28515625" style="5" customWidth="1"/>
    <col min="7953" max="7954" width="11.28515625" style="5" customWidth="1"/>
    <col min="7955" max="7955" width="2.28515625" style="5" customWidth="1"/>
    <col min="7956" max="8191" width="12.5703125" style="5"/>
    <col min="8192" max="8194" width="11.28515625" style="5" customWidth="1"/>
    <col min="8195" max="8195" width="13.85546875" style="5" customWidth="1"/>
    <col min="8196" max="8196" width="11.28515625" style="5" customWidth="1"/>
    <col min="8197" max="8197" width="2.28515625" style="5" customWidth="1"/>
    <col min="8198" max="8198" width="11.28515625" style="5" customWidth="1"/>
    <col min="8199" max="8199" width="2.28515625" style="5" customWidth="1"/>
    <col min="8200" max="8200" width="13.85546875" style="5" customWidth="1"/>
    <col min="8201" max="8201" width="2.28515625" style="5" customWidth="1"/>
    <col min="8202" max="8202" width="11.28515625" style="5" customWidth="1"/>
    <col min="8203" max="8203" width="2.28515625" style="5" customWidth="1"/>
    <col min="8204" max="8204" width="11.28515625" style="5" customWidth="1"/>
    <col min="8205" max="8205" width="2.28515625" style="5" customWidth="1"/>
    <col min="8206" max="8206" width="13.85546875" style="5" customWidth="1"/>
    <col min="8207" max="8207" width="11.28515625" style="5" customWidth="1"/>
    <col min="8208" max="8208" width="2.28515625" style="5" customWidth="1"/>
    <col min="8209" max="8210" width="11.28515625" style="5" customWidth="1"/>
    <col min="8211" max="8211" width="2.28515625" style="5" customWidth="1"/>
    <col min="8212" max="8447" width="12.5703125" style="5"/>
    <col min="8448" max="8450" width="11.28515625" style="5" customWidth="1"/>
    <col min="8451" max="8451" width="13.85546875" style="5" customWidth="1"/>
    <col min="8452" max="8452" width="11.28515625" style="5" customWidth="1"/>
    <col min="8453" max="8453" width="2.28515625" style="5" customWidth="1"/>
    <col min="8454" max="8454" width="11.28515625" style="5" customWidth="1"/>
    <col min="8455" max="8455" width="2.28515625" style="5" customWidth="1"/>
    <col min="8456" max="8456" width="13.85546875" style="5" customWidth="1"/>
    <col min="8457" max="8457" width="2.28515625" style="5" customWidth="1"/>
    <col min="8458" max="8458" width="11.28515625" style="5" customWidth="1"/>
    <col min="8459" max="8459" width="2.28515625" style="5" customWidth="1"/>
    <col min="8460" max="8460" width="11.28515625" style="5" customWidth="1"/>
    <col min="8461" max="8461" width="2.28515625" style="5" customWidth="1"/>
    <col min="8462" max="8462" width="13.85546875" style="5" customWidth="1"/>
    <col min="8463" max="8463" width="11.28515625" style="5" customWidth="1"/>
    <col min="8464" max="8464" width="2.28515625" style="5" customWidth="1"/>
    <col min="8465" max="8466" width="11.28515625" style="5" customWidth="1"/>
    <col min="8467" max="8467" width="2.28515625" style="5" customWidth="1"/>
    <col min="8468" max="8703" width="12.5703125" style="5"/>
    <col min="8704" max="8706" width="11.28515625" style="5" customWidth="1"/>
    <col min="8707" max="8707" width="13.85546875" style="5" customWidth="1"/>
    <col min="8708" max="8708" width="11.28515625" style="5" customWidth="1"/>
    <col min="8709" max="8709" width="2.28515625" style="5" customWidth="1"/>
    <col min="8710" max="8710" width="11.28515625" style="5" customWidth="1"/>
    <col min="8711" max="8711" width="2.28515625" style="5" customWidth="1"/>
    <col min="8712" max="8712" width="13.85546875" style="5" customWidth="1"/>
    <col min="8713" max="8713" width="2.28515625" style="5" customWidth="1"/>
    <col min="8714" max="8714" width="11.28515625" style="5" customWidth="1"/>
    <col min="8715" max="8715" width="2.28515625" style="5" customWidth="1"/>
    <col min="8716" max="8716" width="11.28515625" style="5" customWidth="1"/>
    <col min="8717" max="8717" width="2.28515625" style="5" customWidth="1"/>
    <col min="8718" max="8718" width="13.85546875" style="5" customWidth="1"/>
    <col min="8719" max="8719" width="11.28515625" style="5" customWidth="1"/>
    <col min="8720" max="8720" width="2.28515625" style="5" customWidth="1"/>
    <col min="8721" max="8722" width="11.28515625" style="5" customWidth="1"/>
    <col min="8723" max="8723" width="2.28515625" style="5" customWidth="1"/>
    <col min="8724" max="8959" width="12.5703125" style="5"/>
    <col min="8960" max="8962" width="11.28515625" style="5" customWidth="1"/>
    <col min="8963" max="8963" width="13.85546875" style="5" customWidth="1"/>
    <col min="8964" max="8964" width="11.28515625" style="5" customWidth="1"/>
    <col min="8965" max="8965" width="2.28515625" style="5" customWidth="1"/>
    <col min="8966" max="8966" width="11.28515625" style="5" customWidth="1"/>
    <col min="8967" max="8967" width="2.28515625" style="5" customWidth="1"/>
    <col min="8968" max="8968" width="13.85546875" style="5" customWidth="1"/>
    <col min="8969" max="8969" width="2.28515625" style="5" customWidth="1"/>
    <col min="8970" max="8970" width="11.28515625" style="5" customWidth="1"/>
    <col min="8971" max="8971" width="2.28515625" style="5" customWidth="1"/>
    <col min="8972" max="8972" width="11.28515625" style="5" customWidth="1"/>
    <col min="8973" max="8973" width="2.28515625" style="5" customWidth="1"/>
    <col min="8974" max="8974" width="13.85546875" style="5" customWidth="1"/>
    <col min="8975" max="8975" width="11.28515625" style="5" customWidth="1"/>
    <col min="8976" max="8976" width="2.28515625" style="5" customWidth="1"/>
    <col min="8977" max="8978" width="11.28515625" style="5" customWidth="1"/>
    <col min="8979" max="8979" width="2.28515625" style="5" customWidth="1"/>
    <col min="8980" max="9215" width="12.5703125" style="5"/>
    <col min="9216" max="9218" width="11.28515625" style="5" customWidth="1"/>
    <col min="9219" max="9219" width="13.85546875" style="5" customWidth="1"/>
    <col min="9220" max="9220" width="11.28515625" style="5" customWidth="1"/>
    <col min="9221" max="9221" width="2.28515625" style="5" customWidth="1"/>
    <col min="9222" max="9222" width="11.28515625" style="5" customWidth="1"/>
    <col min="9223" max="9223" width="2.28515625" style="5" customWidth="1"/>
    <col min="9224" max="9224" width="13.85546875" style="5" customWidth="1"/>
    <col min="9225" max="9225" width="2.28515625" style="5" customWidth="1"/>
    <col min="9226" max="9226" width="11.28515625" style="5" customWidth="1"/>
    <col min="9227" max="9227" width="2.28515625" style="5" customWidth="1"/>
    <col min="9228" max="9228" width="11.28515625" style="5" customWidth="1"/>
    <col min="9229" max="9229" width="2.28515625" style="5" customWidth="1"/>
    <col min="9230" max="9230" width="13.85546875" style="5" customWidth="1"/>
    <col min="9231" max="9231" width="11.28515625" style="5" customWidth="1"/>
    <col min="9232" max="9232" width="2.28515625" style="5" customWidth="1"/>
    <col min="9233" max="9234" width="11.28515625" style="5" customWidth="1"/>
    <col min="9235" max="9235" width="2.28515625" style="5" customWidth="1"/>
    <col min="9236" max="9471" width="12.5703125" style="5"/>
    <col min="9472" max="9474" width="11.28515625" style="5" customWidth="1"/>
    <col min="9475" max="9475" width="13.85546875" style="5" customWidth="1"/>
    <col min="9476" max="9476" width="11.28515625" style="5" customWidth="1"/>
    <col min="9477" max="9477" width="2.28515625" style="5" customWidth="1"/>
    <col min="9478" max="9478" width="11.28515625" style="5" customWidth="1"/>
    <col min="9479" max="9479" width="2.28515625" style="5" customWidth="1"/>
    <col min="9480" max="9480" width="13.85546875" style="5" customWidth="1"/>
    <col min="9481" max="9481" width="2.28515625" style="5" customWidth="1"/>
    <col min="9482" max="9482" width="11.28515625" style="5" customWidth="1"/>
    <col min="9483" max="9483" width="2.28515625" style="5" customWidth="1"/>
    <col min="9484" max="9484" width="11.28515625" style="5" customWidth="1"/>
    <col min="9485" max="9485" width="2.28515625" style="5" customWidth="1"/>
    <col min="9486" max="9486" width="13.85546875" style="5" customWidth="1"/>
    <col min="9487" max="9487" width="11.28515625" style="5" customWidth="1"/>
    <col min="9488" max="9488" width="2.28515625" style="5" customWidth="1"/>
    <col min="9489" max="9490" width="11.28515625" style="5" customWidth="1"/>
    <col min="9491" max="9491" width="2.28515625" style="5" customWidth="1"/>
    <col min="9492" max="9727" width="12.5703125" style="5"/>
    <col min="9728" max="9730" width="11.28515625" style="5" customWidth="1"/>
    <col min="9731" max="9731" width="13.85546875" style="5" customWidth="1"/>
    <col min="9732" max="9732" width="11.28515625" style="5" customWidth="1"/>
    <col min="9733" max="9733" width="2.28515625" style="5" customWidth="1"/>
    <col min="9734" max="9734" width="11.28515625" style="5" customWidth="1"/>
    <col min="9735" max="9735" width="2.28515625" style="5" customWidth="1"/>
    <col min="9736" max="9736" width="13.85546875" style="5" customWidth="1"/>
    <col min="9737" max="9737" width="2.28515625" style="5" customWidth="1"/>
    <col min="9738" max="9738" width="11.28515625" style="5" customWidth="1"/>
    <col min="9739" max="9739" width="2.28515625" style="5" customWidth="1"/>
    <col min="9740" max="9740" width="11.28515625" style="5" customWidth="1"/>
    <col min="9741" max="9741" width="2.28515625" style="5" customWidth="1"/>
    <col min="9742" max="9742" width="13.85546875" style="5" customWidth="1"/>
    <col min="9743" max="9743" width="11.28515625" style="5" customWidth="1"/>
    <col min="9744" max="9744" width="2.28515625" style="5" customWidth="1"/>
    <col min="9745" max="9746" width="11.28515625" style="5" customWidth="1"/>
    <col min="9747" max="9747" width="2.28515625" style="5" customWidth="1"/>
    <col min="9748" max="9983" width="12.5703125" style="5"/>
    <col min="9984" max="9986" width="11.28515625" style="5" customWidth="1"/>
    <col min="9987" max="9987" width="13.85546875" style="5" customWidth="1"/>
    <col min="9988" max="9988" width="11.28515625" style="5" customWidth="1"/>
    <col min="9989" max="9989" width="2.28515625" style="5" customWidth="1"/>
    <col min="9990" max="9990" width="11.28515625" style="5" customWidth="1"/>
    <col min="9991" max="9991" width="2.28515625" style="5" customWidth="1"/>
    <col min="9992" max="9992" width="13.85546875" style="5" customWidth="1"/>
    <col min="9993" max="9993" width="2.28515625" style="5" customWidth="1"/>
    <col min="9994" max="9994" width="11.28515625" style="5" customWidth="1"/>
    <col min="9995" max="9995" width="2.28515625" style="5" customWidth="1"/>
    <col min="9996" max="9996" width="11.28515625" style="5" customWidth="1"/>
    <col min="9997" max="9997" width="2.28515625" style="5" customWidth="1"/>
    <col min="9998" max="9998" width="13.85546875" style="5" customWidth="1"/>
    <col min="9999" max="9999" width="11.28515625" style="5" customWidth="1"/>
    <col min="10000" max="10000" width="2.28515625" style="5" customWidth="1"/>
    <col min="10001" max="10002" width="11.28515625" style="5" customWidth="1"/>
    <col min="10003" max="10003" width="2.28515625" style="5" customWidth="1"/>
    <col min="10004" max="10239" width="12.5703125" style="5"/>
    <col min="10240" max="10242" width="11.28515625" style="5" customWidth="1"/>
    <col min="10243" max="10243" width="13.85546875" style="5" customWidth="1"/>
    <col min="10244" max="10244" width="11.28515625" style="5" customWidth="1"/>
    <col min="10245" max="10245" width="2.28515625" style="5" customWidth="1"/>
    <col min="10246" max="10246" width="11.28515625" style="5" customWidth="1"/>
    <col min="10247" max="10247" width="2.28515625" style="5" customWidth="1"/>
    <col min="10248" max="10248" width="13.85546875" style="5" customWidth="1"/>
    <col min="10249" max="10249" width="2.28515625" style="5" customWidth="1"/>
    <col min="10250" max="10250" width="11.28515625" style="5" customWidth="1"/>
    <col min="10251" max="10251" width="2.28515625" style="5" customWidth="1"/>
    <col min="10252" max="10252" width="11.28515625" style="5" customWidth="1"/>
    <col min="10253" max="10253" width="2.28515625" style="5" customWidth="1"/>
    <col min="10254" max="10254" width="13.85546875" style="5" customWidth="1"/>
    <col min="10255" max="10255" width="11.28515625" style="5" customWidth="1"/>
    <col min="10256" max="10256" width="2.28515625" style="5" customWidth="1"/>
    <col min="10257" max="10258" width="11.28515625" style="5" customWidth="1"/>
    <col min="10259" max="10259" width="2.28515625" style="5" customWidth="1"/>
    <col min="10260" max="10495" width="12.5703125" style="5"/>
    <col min="10496" max="10498" width="11.28515625" style="5" customWidth="1"/>
    <col min="10499" max="10499" width="13.85546875" style="5" customWidth="1"/>
    <col min="10500" max="10500" width="11.28515625" style="5" customWidth="1"/>
    <col min="10501" max="10501" width="2.28515625" style="5" customWidth="1"/>
    <col min="10502" max="10502" width="11.28515625" style="5" customWidth="1"/>
    <col min="10503" max="10503" width="2.28515625" style="5" customWidth="1"/>
    <col min="10504" max="10504" width="13.85546875" style="5" customWidth="1"/>
    <col min="10505" max="10505" width="2.28515625" style="5" customWidth="1"/>
    <col min="10506" max="10506" width="11.28515625" style="5" customWidth="1"/>
    <col min="10507" max="10507" width="2.28515625" style="5" customWidth="1"/>
    <col min="10508" max="10508" width="11.28515625" style="5" customWidth="1"/>
    <col min="10509" max="10509" width="2.28515625" style="5" customWidth="1"/>
    <col min="10510" max="10510" width="13.85546875" style="5" customWidth="1"/>
    <col min="10511" max="10511" width="11.28515625" style="5" customWidth="1"/>
    <col min="10512" max="10512" width="2.28515625" style="5" customWidth="1"/>
    <col min="10513" max="10514" width="11.28515625" style="5" customWidth="1"/>
    <col min="10515" max="10515" width="2.28515625" style="5" customWidth="1"/>
    <col min="10516" max="10751" width="12.5703125" style="5"/>
    <col min="10752" max="10754" width="11.28515625" style="5" customWidth="1"/>
    <col min="10755" max="10755" width="13.85546875" style="5" customWidth="1"/>
    <col min="10756" max="10756" width="11.28515625" style="5" customWidth="1"/>
    <col min="10757" max="10757" width="2.28515625" style="5" customWidth="1"/>
    <col min="10758" max="10758" width="11.28515625" style="5" customWidth="1"/>
    <col min="10759" max="10759" width="2.28515625" style="5" customWidth="1"/>
    <col min="10760" max="10760" width="13.85546875" style="5" customWidth="1"/>
    <col min="10761" max="10761" width="2.28515625" style="5" customWidth="1"/>
    <col min="10762" max="10762" width="11.28515625" style="5" customWidth="1"/>
    <col min="10763" max="10763" width="2.28515625" style="5" customWidth="1"/>
    <col min="10764" max="10764" width="11.28515625" style="5" customWidth="1"/>
    <col min="10765" max="10765" width="2.28515625" style="5" customWidth="1"/>
    <col min="10766" max="10766" width="13.85546875" style="5" customWidth="1"/>
    <col min="10767" max="10767" width="11.28515625" style="5" customWidth="1"/>
    <col min="10768" max="10768" width="2.28515625" style="5" customWidth="1"/>
    <col min="10769" max="10770" width="11.28515625" style="5" customWidth="1"/>
    <col min="10771" max="10771" width="2.28515625" style="5" customWidth="1"/>
    <col min="10772" max="11007" width="12.5703125" style="5"/>
    <col min="11008" max="11010" width="11.28515625" style="5" customWidth="1"/>
    <col min="11011" max="11011" width="13.85546875" style="5" customWidth="1"/>
    <col min="11012" max="11012" width="11.28515625" style="5" customWidth="1"/>
    <col min="11013" max="11013" width="2.28515625" style="5" customWidth="1"/>
    <col min="11014" max="11014" width="11.28515625" style="5" customWidth="1"/>
    <col min="11015" max="11015" width="2.28515625" style="5" customWidth="1"/>
    <col min="11016" max="11016" width="13.85546875" style="5" customWidth="1"/>
    <col min="11017" max="11017" width="2.28515625" style="5" customWidth="1"/>
    <col min="11018" max="11018" width="11.28515625" style="5" customWidth="1"/>
    <col min="11019" max="11019" width="2.28515625" style="5" customWidth="1"/>
    <col min="11020" max="11020" width="11.28515625" style="5" customWidth="1"/>
    <col min="11021" max="11021" width="2.28515625" style="5" customWidth="1"/>
    <col min="11022" max="11022" width="13.85546875" style="5" customWidth="1"/>
    <col min="11023" max="11023" width="11.28515625" style="5" customWidth="1"/>
    <col min="11024" max="11024" width="2.28515625" style="5" customWidth="1"/>
    <col min="11025" max="11026" width="11.28515625" style="5" customWidth="1"/>
    <col min="11027" max="11027" width="2.28515625" style="5" customWidth="1"/>
    <col min="11028" max="11263" width="12.5703125" style="5"/>
    <col min="11264" max="11266" width="11.28515625" style="5" customWidth="1"/>
    <col min="11267" max="11267" width="13.85546875" style="5" customWidth="1"/>
    <col min="11268" max="11268" width="11.28515625" style="5" customWidth="1"/>
    <col min="11269" max="11269" width="2.28515625" style="5" customWidth="1"/>
    <col min="11270" max="11270" width="11.28515625" style="5" customWidth="1"/>
    <col min="11271" max="11271" width="2.28515625" style="5" customWidth="1"/>
    <col min="11272" max="11272" width="13.85546875" style="5" customWidth="1"/>
    <col min="11273" max="11273" width="2.28515625" style="5" customWidth="1"/>
    <col min="11274" max="11274" width="11.28515625" style="5" customWidth="1"/>
    <col min="11275" max="11275" width="2.28515625" style="5" customWidth="1"/>
    <col min="11276" max="11276" width="11.28515625" style="5" customWidth="1"/>
    <col min="11277" max="11277" width="2.28515625" style="5" customWidth="1"/>
    <col min="11278" max="11278" width="13.85546875" style="5" customWidth="1"/>
    <col min="11279" max="11279" width="11.28515625" style="5" customWidth="1"/>
    <col min="11280" max="11280" width="2.28515625" style="5" customWidth="1"/>
    <col min="11281" max="11282" width="11.28515625" style="5" customWidth="1"/>
    <col min="11283" max="11283" width="2.28515625" style="5" customWidth="1"/>
    <col min="11284" max="11519" width="12.5703125" style="5"/>
    <col min="11520" max="11522" width="11.28515625" style="5" customWidth="1"/>
    <col min="11523" max="11523" width="13.85546875" style="5" customWidth="1"/>
    <col min="11524" max="11524" width="11.28515625" style="5" customWidth="1"/>
    <col min="11525" max="11525" width="2.28515625" style="5" customWidth="1"/>
    <col min="11526" max="11526" width="11.28515625" style="5" customWidth="1"/>
    <col min="11527" max="11527" width="2.28515625" style="5" customWidth="1"/>
    <col min="11528" max="11528" width="13.85546875" style="5" customWidth="1"/>
    <col min="11529" max="11529" width="2.28515625" style="5" customWidth="1"/>
    <col min="11530" max="11530" width="11.28515625" style="5" customWidth="1"/>
    <col min="11531" max="11531" width="2.28515625" style="5" customWidth="1"/>
    <col min="11532" max="11532" width="11.28515625" style="5" customWidth="1"/>
    <col min="11533" max="11533" width="2.28515625" style="5" customWidth="1"/>
    <col min="11534" max="11534" width="13.85546875" style="5" customWidth="1"/>
    <col min="11535" max="11535" width="11.28515625" style="5" customWidth="1"/>
    <col min="11536" max="11536" width="2.28515625" style="5" customWidth="1"/>
    <col min="11537" max="11538" width="11.28515625" style="5" customWidth="1"/>
    <col min="11539" max="11539" width="2.28515625" style="5" customWidth="1"/>
    <col min="11540" max="11775" width="12.5703125" style="5"/>
    <col min="11776" max="11778" width="11.28515625" style="5" customWidth="1"/>
    <col min="11779" max="11779" width="13.85546875" style="5" customWidth="1"/>
    <col min="11780" max="11780" width="11.28515625" style="5" customWidth="1"/>
    <col min="11781" max="11781" width="2.28515625" style="5" customWidth="1"/>
    <col min="11782" max="11782" width="11.28515625" style="5" customWidth="1"/>
    <col min="11783" max="11783" width="2.28515625" style="5" customWidth="1"/>
    <col min="11784" max="11784" width="13.85546875" style="5" customWidth="1"/>
    <col min="11785" max="11785" width="2.28515625" style="5" customWidth="1"/>
    <col min="11786" max="11786" width="11.28515625" style="5" customWidth="1"/>
    <col min="11787" max="11787" width="2.28515625" style="5" customWidth="1"/>
    <col min="11788" max="11788" width="11.28515625" style="5" customWidth="1"/>
    <col min="11789" max="11789" width="2.28515625" style="5" customWidth="1"/>
    <col min="11790" max="11790" width="13.85546875" style="5" customWidth="1"/>
    <col min="11791" max="11791" width="11.28515625" style="5" customWidth="1"/>
    <col min="11792" max="11792" width="2.28515625" style="5" customWidth="1"/>
    <col min="11793" max="11794" width="11.28515625" style="5" customWidth="1"/>
    <col min="11795" max="11795" width="2.28515625" style="5" customWidth="1"/>
    <col min="11796" max="12031" width="12.5703125" style="5"/>
    <col min="12032" max="12034" width="11.28515625" style="5" customWidth="1"/>
    <col min="12035" max="12035" width="13.85546875" style="5" customWidth="1"/>
    <col min="12036" max="12036" width="11.28515625" style="5" customWidth="1"/>
    <col min="12037" max="12037" width="2.28515625" style="5" customWidth="1"/>
    <col min="12038" max="12038" width="11.28515625" style="5" customWidth="1"/>
    <col min="12039" max="12039" width="2.28515625" style="5" customWidth="1"/>
    <col min="12040" max="12040" width="13.85546875" style="5" customWidth="1"/>
    <col min="12041" max="12041" width="2.28515625" style="5" customWidth="1"/>
    <col min="12042" max="12042" width="11.28515625" style="5" customWidth="1"/>
    <col min="12043" max="12043" width="2.28515625" style="5" customWidth="1"/>
    <col min="12044" max="12044" width="11.28515625" style="5" customWidth="1"/>
    <col min="12045" max="12045" width="2.28515625" style="5" customWidth="1"/>
    <col min="12046" max="12046" width="13.85546875" style="5" customWidth="1"/>
    <col min="12047" max="12047" width="11.28515625" style="5" customWidth="1"/>
    <col min="12048" max="12048" width="2.28515625" style="5" customWidth="1"/>
    <col min="12049" max="12050" width="11.28515625" style="5" customWidth="1"/>
    <col min="12051" max="12051" width="2.28515625" style="5" customWidth="1"/>
    <col min="12052" max="12287" width="12.5703125" style="5"/>
    <col min="12288" max="12290" width="11.28515625" style="5" customWidth="1"/>
    <col min="12291" max="12291" width="13.85546875" style="5" customWidth="1"/>
    <col min="12292" max="12292" width="11.28515625" style="5" customWidth="1"/>
    <col min="12293" max="12293" width="2.28515625" style="5" customWidth="1"/>
    <col min="12294" max="12294" width="11.28515625" style="5" customWidth="1"/>
    <col min="12295" max="12295" width="2.28515625" style="5" customWidth="1"/>
    <col min="12296" max="12296" width="13.85546875" style="5" customWidth="1"/>
    <col min="12297" max="12297" width="2.28515625" style="5" customWidth="1"/>
    <col min="12298" max="12298" width="11.28515625" style="5" customWidth="1"/>
    <col min="12299" max="12299" width="2.28515625" style="5" customWidth="1"/>
    <col min="12300" max="12300" width="11.28515625" style="5" customWidth="1"/>
    <col min="12301" max="12301" width="2.28515625" style="5" customWidth="1"/>
    <col min="12302" max="12302" width="13.85546875" style="5" customWidth="1"/>
    <col min="12303" max="12303" width="11.28515625" style="5" customWidth="1"/>
    <col min="12304" max="12304" width="2.28515625" style="5" customWidth="1"/>
    <col min="12305" max="12306" width="11.28515625" style="5" customWidth="1"/>
    <col min="12307" max="12307" width="2.28515625" style="5" customWidth="1"/>
    <col min="12308" max="12543" width="12.5703125" style="5"/>
    <col min="12544" max="12546" width="11.28515625" style="5" customWidth="1"/>
    <col min="12547" max="12547" width="13.85546875" style="5" customWidth="1"/>
    <col min="12548" max="12548" width="11.28515625" style="5" customWidth="1"/>
    <col min="12549" max="12549" width="2.28515625" style="5" customWidth="1"/>
    <col min="12550" max="12550" width="11.28515625" style="5" customWidth="1"/>
    <col min="12551" max="12551" width="2.28515625" style="5" customWidth="1"/>
    <col min="12552" max="12552" width="13.85546875" style="5" customWidth="1"/>
    <col min="12553" max="12553" width="2.28515625" style="5" customWidth="1"/>
    <col min="12554" max="12554" width="11.28515625" style="5" customWidth="1"/>
    <col min="12555" max="12555" width="2.28515625" style="5" customWidth="1"/>
    <col min="12556" max="12556" width="11.28515625" style="5" customWidth="1"/>
    <col min="12557" max="12557" width="2.28515625" style="5" customWidth="1"/>
    <col min="12558" max="12558" width="13.85546875" style="5" customWidth="1"/>
    <col min="12559" max="12559" width="11.28515625" style="5" customWidth="1"/>
    <col min="12560" max="12560" width="2.28515625" style="5" customWidth="1"/>
    <col min="12561" max="12562" width="11.28515625" style="5" customWidth="1"/>
    <col min="12563" max="12563" width="2.28515625" style="5" customWidth="1"/>
    <col min="12564" max="12799" width="12.5703125" style="5"/>
    <col min="12800" max="12802" width="11.28515625" style="5" customWidth="1"/>
    <col min="12803" max="12803" width="13.85546875" style="5" customWidth="1"/>
    <col min="12804" max="12804" width="11.28515625" style="5" customWidth="1"/>
    <col min="12805" max="12805" width="2.28515625" style="5" customWidth="1"/>
    <col min="12806" max="12806" width="11.28515625" style="5" customWidth="1"/>
    <col min="12807" max="12807" width="2.28515625" style="5" customWidth="1"/>
    <col min="12808" max="12808" width="13.85546875" style="5" customWidth="1"/>
    <col min="12809" max="12809" width="2.28515625" style="5" customWidth="1"/>
    <col min="12810" max="12810" width="11.28515625" style="5" customWidth="1"/>
    <col min="12811" max="12811" width="2.28515625" style="5" customWidth="1"/>
    <col min="12812" max="12812" width="11.28515625" style="5" customWidth="1"/>
    <col min="12813" max="12813" width="2.28515625" style="5" customWidth="1"/>
    <col min="12814" max="12814" width="13.85546875" style="5" customWidth="1"/>
    <col min="12815" max="12815" width="11.28515625" style="5" customWidth="1"/>
    <col min="12816" max="12816" width="2.28515625" style="5" customWidth="1"/>
    <col min="12817" max="12818" width="11.28515625" style="5" customWidth="1"/>
    <col min="12819" max="12819" width="2.28515625" style="5" customWidth="1"/>
    <col min="12820" max="13055" width="12.5703125" style="5"/>
    <col min="13056" max="13058" width="11.28515625" style="5" customWidth="1"/>
    <col min="13059" max="13059" width="13.85546875" style="5" customWidth="1"/>
    <col min="13060" max="13060" width="11.28515625" style="5" customWidth="1"/>
    <col min="13061" max="13061" width="2.28515625" style="5" customWidth="1"/>
    <col min="13062" max="13062" width="11.28515625" style="5" customWidth="1"/>
    <col min="13063" max="13063" width="2.28515625" style="5" customWidth="1"/>
    <col min="13064" max="13064" width="13.85546875" style="5" customWidth="1"/>
    <col min="13065" max="13065" width="2.28515625" style="5" customWidth="1"/>
    <col min="13066" max="13066" width="11.28515625" style="5" customWidth="1"/>
    <col min="13067" max="13067" width="2.28515625" style="5" customWidth="1"/>
    <col min="13068" max="13068" width="11.28515625" style="5" customWidth="1"/>
    <col min="13069" max="13069" width="2.28515625" style="5" customWidth="1"/>
    <col min="13070" max="13070" width="13.85546875" style="5" customWidth="1"/>
    <col min="13071" max="13071" width="11.28515625" style="5" customWidth="1"/>
    <col min="13072" max="13072" width="2.28515625" style="5" customWidth="1"/>
    <col min="13073" max="13074" width="11.28515625" style="5" customWidth="1"/>
    <col min="13075" max="13075" width="2.28515625" style="5" customWidth="1"/>
    <col min="13076" max="13311" width="12.5703125" style="5"/>
    <col min="13312" max="13314" width="11.28515625" style="5" customWidth="1"/>
    <col min="13315" max="13315" width="13.85546875" style="5" customWidth="1"/>
    <col min="13316" max="13316" width="11.28515625" style="5" customWidth="1"/>
    <col min="13317" max="13317" width="2.28515625" style="5" customWidth="1"/>
    <col min="13318" max="13318" width="11.28515625" style="5" customWidth="1"/>
    <col min="13319" max="13319" width="2.28515625" style="5" customWidth="1"/>
    <col min="13320" max="13320" width="13.85546875" style="5" customWidth="1"/>
    <col min="13321" max="13321" width="2.28515625" style="5" customWidth="1"/>
    <col min="13322" max="13322" width="11.28515625" style="5" customWidth="1"/>
    <col min="13323" max="13323" width="2.28515625" style="5" customWidth="1"/>
    <col min="13324" max="13324" width="11.28515625" style="5" customWidth="1"/>
    <col min="13325" max="13325" width="2.28515625" style="5" customWidth="1"/>
    <col min="13326" max="13326" width="13.85546875" style="5" customWidth="1"/>
    <col min="13327" max="13327" width="11.28515625" style="5" customWidth="1"/>
    <col min="13328" max="13328" width="2.28515625" style="5" customWidth="1"/>
    <col min="13329" max="13330" width="11.28515625" style="5" customWidth="1"/>
    <col min="13331" max="13331" width="2.28515625" style="5" customWidth="1"/>
    <col min="13332" max="13567" width="12.5703125" style="5"/>
    <col min="13568" max="13570" width="11.28515625" style="5" customWidth="1"/>
    <col min="13571" max="13571" width="13.85546875" style="5" customWidth="1"/>
    <col min="13572" max="13572" width="11.28515625" style="5" customWidth="1"/>
    <col min="13573" max="13573" width="2.28515625" style="5" customWidth="1"/>
    <col min="13574" max="13574" width="11.28515625" style="5" customWidth="1"/>
    <col min="13575" max="13575" width="2.28515625" style="5" customWidth="1"/>
    <col min="13576" max="13576" width="13.85546875" style="5" customWidth="1"/>
    <col min="13577" max="13577" width="2.28515625" style="5" customWidth="1"/>
    <col min="13578" max="13578" width="11.28515625" style="5" customWidth="1"/>
    <col min="13579" max="13579" width="2.28515625" style="5" customWidth="1"/>
    <col min="13580" max="13580" width="11.28515625" style="5" customWidth="1"/>
    <col min="13581" max="13581" width="2.28515625" style="5" customWidth="1"/>
    <col min="13582" max="13582" width="13.85546875" style="5" customWidth="1"/>
    <col min="13583" max="13583" width="11.28515625" style="5" customWidth="1"/>
    <col min="13584" max="13584" width="2.28515625" style="5" customWidth="1"/>
    <col min="13585" max="13586" width="11.28515625" style="5" customWidth="1"/>
    <col min="13587" max="13587" width="2.28515625" style="5" customWidth="1"/>
    <col min="13588" max="13823" width="12.5703125" style="5"/>
    <col min="13824" max="13826" width="11.28515625" style="5" customWidth="1"/>
    <col min="13827" max="13827" width="13.85546875" style="5" customWidth="1"/>
    <col min="13828" max="13828" width="11.28515625" style="5" customWidth="1"/>
    <col min="13829" max="13829" width="2.28515625" style="5" customWidth="1"/>
    <col min="13830" max="13830" width="11.28515625" style="5" customWidth="1"/>
    <col min="13831" max="13831" width="2.28515625" style="5" customWidth="1"/>
    <col min="13832" max="13832" width="13.85546875" style="5" customWidth="1"/>
    <col min="13833" max="13833" width="2.28515625" style="5" customWidth="1"/>
    <col min="13834" max="13834" width="11.28515625" style="5" customWidth="1"/>
    <col min="13835" max="13835" width="2.28515625" style="5" customWidth="1"/>
    <col min="13836" max="13836" width="11.28515625" style="5" customWidth="1"/>
    <col min="13837" max="13837" width="2.28515625" style="5" customWidth="1"/>
    <col min="13838" max="13838" width="13.85546875" style="5" customWidth="1"/>
    <col min="13839" max="13839" width="11.28515625" style="5" customWidth="1"/>
    <col min="13840" max="13840" width="2.28515625" style="5" customWidth="1"/>
    <col min="13841" max="13842" width="11.28515625" style="5" customWidth="1"/>
    <col min="13843" max="13843" width="2.28515625" style="5" customWidth="1"/>
    <col min="13844" max="14079" width="12.5703125" style="5"/>
    <col min="14080" max="14082" width="11.28515625" style="5" customWidth="1"/>
    <col min="14083" max="14083" width="13.85546875" style="5" customWidth="1"/>
    <col min="14084" max="14084" width="11.28515625" style="5" customWidth="1"/>
    <col min="14085" max="14085" width="2.28515625" style="5" customWidth="1"/>
    <col min="14086" max="14086" width="11.28515625" style="5" customWidth="1"/>
    <col min="14087" max="14087" width="2.28515625" style="5" customWidth="1"/>
    <col min="14088" max="14088" width="13.85546875" style="5" customWidth="1"/>
    <col min="14089" max="14089" width="2.28515625" style="5" customWidth="1"/>
    <col min="14090" max="14090" width="11.28515625" style="5" customWidth="1"/>
    <col min="14091" max="14091" width="2.28515625" style="5" customWidth="1"/>
    <col min="14092" max="14092" width="11.28515625" style="5" customWidth="1"/>
    <col min="14093" max="14093" width="2.28515625" style="5" customWidth="1"/>
    <col min="14094" max="14094" width="13.85546875" style="5" customWidth="1"/>
    <col min="14095" max="14095" width="11.28515625" style="5" customWidth="1"/>
    <col min="14096" max="14096" width="2.28515625" style="5" customWidth="1"/>
    <col min="14097" max="14098" width="11.28515625" style="5" customWidth="1"/>
    <col min="14099" max="14099" width="2.28515625" style="5" customWidth="1"/>
    <col min="14100" max="14335" width="12.5703125" style="5"/>
    <col min="14336" max="14338" width="11.28515625" style="5" customWidth="1"/>
    <col min="14339" max="14339" width="13.85546875" style="5" customWidth="1"/>
    <col min="14340" max="14340" width="11.28515625" style="5" customWidth="1"/>
    <col min="14341" max="14341" width="2.28515625" style="5" customWidth="1"/>
    <col min="14342" max="14342" width="11.28515625" style="5" customWidth="1"/>
    <col min="14343" max="14343" width="2.28515625" style="5" customWidth="1"/>
    <col min="14344" max="14344" width="13.85546875" style="5" customWidth="1"/>
    <col min="14345" max="14345" width="2.28515625" style="5" customWidth="1"/>
    <col min="14346" max="14346" width="11.28515625" style="5" customWidth="1"/>
    <col min="14347" max="14347" width="2.28515625" style="5" customWidth="1"/>
    <col min="14348" max="14348" width="11.28515625" style="5" customWidth="1"/>
    <col min="14349" max="14349" width="2.28515625" style="5" customWidth="1"/>
    <col min="14350" max="14350" width="13.85546875" style="5" customWidth="1"/>
    <col min="14351" max="14351" width="11.28515625" style="5" customWidth="1"/>
    <col min="14352" max="14352" width="2.28515625" style="5" customWidth="1"/>
    <col min="14353" max="14354" width="11.28515625" style="5" customWidth="1"/>
    <col min="14355" max="14355" width="2.28515625" style="5" customWidth="1"/>
    <col min="14356" max="14591" width="12.5703125" style="5"/>
    <col min="14592" max="14594" width="11.28515625" style="5" customWidth="1"/>
    <col min="14595" max="14595" width="13.85546875" style="5" customWidth="1"/>
    <col min="14596" max="14596" width="11.28515625" style="5" customWidth="1"/>
    <col min="14597" max="14597" width="2.28515625" style="5" customWidth="1"/>
    <col min="14598" max="14598" width="11.28515625" style="5" customWidth="1"/>
    <col min="14599" max="14599" width="2.28515625" style="5" customWidth="1"/>
    <col min="14600" max="14600" width="13.85546875" style="5" customWidth="1"/>
    <col min="14601" max="14601" width="2.28515625" style="5" customWidth="1"/>
    <col min="14602" max="14602" width="11.28515625" style="5" customWidth="1"/>
    <col min="14603" max="14603" width="2.28515625" style="5" customWidth="1"/>
    <col min="14604" max="14604" width="11.28515625" style="5" customWidth="1"/>
    <col min="14605" max="14605" width="2.28515625" style="5" customWidth="1"/>
    <col min="14606" max="14606" width="13.85546875" style="5" customWidth="1"/>
    <col min="14607" max="14607" width="11.28515625" style="5" customWidth="1"/>
    <col min="14608" max="14608" width="2.28515625" style="5" customWidth="1"/>
    <col min="14609" max="14610" width="11.28515625" style="5" customWidth="1"/>
    <col min="14611" max="14611" width="2.28515625" style="5" customWidth="1"/>
    <col min="14612" max="14847" width="12.5703125" style="5"/>
    <col min="14848" max="14850" width="11.28515625" style="5" customWidth="1"/>
    <col min="14851" max="14851" width="13.85546875" style="5" customWidth="1"/>
    <col min="14852" max="14852" width="11.28515625" style="5" customWidth="1"/>
    <col min="14853" max="14853" width="2.28515625" style="5" customWidth="1"/>
    <col min="14854" max="14854" width="11.28515625" style="5" customWidth="1"/>
    <col min="14855" max="14855" width="2.28515625" style="5" customWidth="1"/>
    <col min="14856" max="14856" width="13.85546875" style="5" customWidth="1"/>
    <col min="14857" max="14857" width="2.28515625" style="5" customWidth="1"/>
    <col min="14858" max="14858" width="11.28515625" style="5" customWidth="1"/>
    <col min="14859" max="14859" width="2.28515625" style="5" customWidth="1"/>
    <col min="14860" max="14860" width="11.28515625" style="5" customWidth="1"/>
    <col min="14861" max="14861" width="2.28515625" style="5" customWidth="1"/>
    <col min="14862" max="14862" width="13.85546875" style="5" customWidth="1"/>
    <col min="14863" max="14863" width="11.28515625" style="5" customWidth="1"/>
    <col min="14864" max="14864" width="2.28515625" style="5" customWidth="1"/>
    <col min="14865" max="14866" width="11.28515625" style="5" customWidth="1"/>
    <col min="14867" max="14867" width="2.28515625" style="5" customWidth="1"/>
    <col min="14868" max="15103" width="12.5703125" style="5"/>
    <col min="15104" max="15106" width="11.28515625" style="5" customWidth="1"/>
    <col min="15107" max="15107" width="13.85546875" style="5" customWidth="1"/>
    <col min="15108" max="15108" width="11.28515625" style="5" customWidth="1"/>
    <col min="15109" max="15109" width="2.28515625" style="5" customWidth="1"/>
    <col min="15110" max="15110" width="11.28515625" style="5" customWidth="1"/>
    <col min="15111" max="15111" width="2.28515625" style="5" customWidth="1"/>
    <col min="15112" max="15112" width="13.85546875" style="5" customWidth="1"/>
    <col min="15113" max="15113" width="2.28515625" style="5" customWidth="1"/>
    <col min="15114" max="15114" width="11.28515625" style="5" customWidth="1"/>
    <col min="15115" max="15115" width="2.28515625" style="5" customWidth="1"/>
    <col min="15116" max="15116" width="11.28515625" style="5" customWidth="1"/>
    <col min="15117" max="15117" width="2.28515625" style="5" customWidth="1"/>
    <col min="15118" max="15118" width="13.85546875" style="5" customWidth="1"/>
    <col min="15119" max="15119" width="11.28515625" style="5" customWidth="1"/>
    <col min="15120" max="15120" width="2.28515625" style="5" customWidth="1"/>
    <col min="15121" max="15122" width="11.28515625" style="5" customWidth="1"/>
    <col min="15123" max="15123" width="2.28515625" style="5" customWidth="1"/>
    <col min="15124" max="15359" width="12.5703125" style="5"/>
    <col min="15360" max="15362" width="11.28515625" style="5" customWidth="1"/>
    <col min="15363" max="15363" width="13.85546875" style="5" customWidth="1"/>
    <col min="15364" max="15364" width="11.28515625" style="5" customWidth="1"/>
    <col min="15365" max="15365" width="2.28515625" style="5" customWidth="1"/>
    <col min="15366" max="15366" width="11.28515625" style="5" customWidth="1"/>
    <col min="15367" max="15367" width="2.28515625" style="5" customWidth="1"/>
    <col min="15368" max="15368" width="13.85546875" style="5" customWidth="1"/>
    <col min="15369" max="15369" width="2.28515625" style="5" customWidth="1"/>
    <col min="15370" max="15370" width="11.28515625" style="5" customWidth="1"/>
    <col min="15371" max="15371" width="2.28515625" style="5" customWidth="1"/>
    <col min="15372" max="15372" width="11.28515625" style="5" customWidth="1"/>
    <col min="15373" max="15373" width="2.28515625" style="5" customWidth="1"/>
    <col min="15374" max="15374" width="13.85546875" style="5" customWidth="1"/>
    <col min="15375" max="15375" width="11.28515625" style="5" customWidth="1"/>
    <col min="15376" max="15376" width="2.28515625" style="5" customWidth="1"/>
    <col min="15377" max="15378" width="11.28515625" style="5" customWidth="1"/>
    <col min="15379" max="15379" width="2.28515625" style="5" customWidth="1"/>
    <col min="15380" max="15615" width="12.5703125" style="5"/>
    <col min="15616" max="15618" width="11.28515625" style="5" customWidth="1"/>
    <col min="15619" max="15619" width="13.85546875" style="5" customWidth="1"/>
    <col min="15620" max="15620" width="11.28515625" style="5" customWidth="1"/>
    <col min="15621" max="15621" width="2.28515625" style="5" customWidth="1"/>
    <col min="15622" max="15622" width="11.28515625" style="5" customWidth="1"/>
    <col min="15623" max="15623" width="2.28515625" style="5" customWidth="1"/>
    <col min="15624" max="15624" width="13.85546875" style="5" customWidth="1"/>
    <col min="15625" max="15625" width="2.28515625" style="5" customWidth="1"/>
    <col min="15626" max="15626" width="11.28515625" style="5" customWidth="1"/>
    <col min="15627" max="15627" width="2.28515625" style="5" customWidth="1"/>
    <col min="15628" max="15628" width="11.28515625" style="5" customWidth="1"/>
    <col min="15629" max="15629" width="2.28515625" style="5" customWidth="1"/>
    <col min="15630" max="15630" width="13.85546875" style="5" customWidth="1"/>
    <col min="15631" max="15631" width="11.28515625" style="5" customWidth="1"/>
    <col min="15632" max="15632" width="2.28515625" style="5" customWidth="1"/>
    <col min="15633" max="15634" width="11.28515625" style="5" customWidth="1"/>
    <col min="15635" max="15635" width="2.28515625" style="5" customWidth="1"/>
    <col min="15636" max="15871" width="12.5703125" style="5"/>
    <col min="15872" max="15874" width="11.28515625" style="5" customWidth="1"/>
    <col min="15875" max="15875" width="13.85546875" style="5" customWidth="1"/>
    <col min="15876" max="15876" width="11.28515625" style="5" customWidth="1"/>
    <col min="15877" max="15877" width="2.28515625" style="5" customWidth="1"/>
    <col min="15878" max="15878" width="11.28515625" style="5" customWidth="1"/>
    <col min="15879" max="15879" width="2.28515625" style="5" customWidth="1"/>
    <col min="15880" max="15880" width="13.85546875" style="5" customWidth="1"/>
    <col min="15881" max="15881" width="2.28515625" style="5" customWidth="1"/>
    <col min="15882" max="15882" width="11.28515625" style="5" customWidth="1"/>
    <col min="15883" max="15883" width="2.28515625" style="5" customWidth="1"/>
    <col min="15884" max="15884" width="11.28515625" style="5" customWidth="1"/>
    <col min="15885" max="15885" width="2.28515625" style="5" customWidth="1"/>
    <col min="15886" max="15886" width="13.85546875" style="5" customWidth="1"/>
    <col min="15887" max="15887" width="11.28515625" style="5" customWidth="1"/>
    <col min="15888" max="15888" width="2.28515625" style="5" customWidth="1"/>
    <col min="15889" max="15890" width="11.28515625" style="5" customWidth="1"/>
    <col min="15891" max="15891" width="2.28515625" style="5" customWidth="1"/>
    <col min="15892" max="16127" width="12.5703125" style="5"/>
    <col min="16128" max="16130" width="11.28515625" style="5" customWidth="1"/>
    <col min="16131" max="16131" width="13.85546875" style="5" customWidth="1"/>
    <col min="16132" max="16132" width="11.28515625" style="5" customWidth="1"/>
    <col min="16133" max="16133" width="2.28515625" style="5" customWidth="1"/>
    <col min="16134" max="16134" width="11.28515625" style="5" customWidth="1"/>
    <col min="16135" max="16135" width="2.28515625" style="5" customWidth="1"/>
    <col min="16136" max="16136" width="13.85546875" style="5" customWidth="1"/>
    <col min="16137" max="16137" width="2.28515625" style="5" customWidth="1"/>
    <col min="16138" max="16138" width="11.28515625" style="5" customWidth="1"/>
    <col min="16139" max="16139" width="2.28515625" style="5" customWidth="1"/>
    <col min="16140" max="16140" width="11.28515625" style="5" customWidth="1"/>
    <col min="16141" max="16141" width="2.28515625" style="5" customWidth="1"/>
    <col min="16142" max="16142" width="13.85546875" style="5" customWidth="1"/>
    <col min="16143" max="16143" width="11.28515625" style="5" customWidth="1"/>
    <col min="16144" max="16144" width="2.28515625" style="5" customWidth="1"/>
    <col min="16145" max="16146" width="11.28515625" style="5" customWidth="1"/>
    <col min="16147" max="16147" width="2.28515625" style="5" customWidth="1"/>
    <col min="16148" max="16384" width="12.5703125" style="5"/>
  </cols>
  <sheetData>
    <row r="1" spans="1:19" ht="15.75" x14ac:dyDescent="0.25">
      <c r="A1" s="1" t="s">
        <v>195</v>
      </c>
      <c r="G1" s="1"/>
      <c r="H1" s="1"/>
      <c r="I1" s="1"/>
      <c r="J1" s="1"/>
      <c r="K1" s="1"/>
      <c r="L1" s="1"/>
      <c r="M1" s="1"/>
      <c r="N1" s="1"/>
      <c r="O1" s="1"/>
      <c r="P1" s="1"/>
    </row>
    <row r="2" spans="1:19" ht="15.75" x14ac:dyDescent="0.25">
      <c r="A2" s="1" t="s">
        <v>196</v>
      </c>
      <c r="G2" s="1"/>
      <c r="H2" s="1"/>
      <c r="I2" s="1"/>
      <c r="J2" s="1"/>
      <c r="K2" s="1"/>
      <c r="L2" s="1"/>
      <c r="M2" s="1"/>
      <c r="N2" s="1"/>
      <c r="O2" s="1"/>
      <c r="P2" s="1"/>
    </row>
    <row r="3" spans="1:19" ht="16.5" thickBot="1" x14ac:dyDescent="0.3">
      <c r="A3" s="3"/>
      <c r="B3" s="3"/>
      <c r="C3" s="3"/>
      <c r="D3" s="3"/>
      <c r="E3" s="3"/>
      <c r="F3" s="3"/>
      <c r="G3" s="30"/>
      <c r="H3" s="30"/>
      <c r="I3" s="30"/>
      <c r="J3" s="30"/>
      <c r="K3" s="30"/>
      <c r="L3" s="30"/>
      <c r="M3" s="30"/>
      <c r="N3" s="30"/>
      <c r="O3" s="30"/>
      <c r="P3" s="30"/>
      <c r="Q3" s="3"/>
      <c r="R3" s="3"/>
      <c r="S3" s="3"/>
    </row>
    <row r="5" spans="1:19" x14ac:dyDescent="0.2">
      <c r="B5" s="5" t="s">
        <v>115</v>
      </c>
      <c r="K5" s="5" t="s">
        <v>116</v>
      </c>
      <c r="M5" s="5" t="s">
        <v>117</v>
      </c>
      <c r="R5" s="5" t="s">
        <v>118</v>
      </c>
      <c r="S5" s="5" t="s">
        <v>119</v>
      </c>
    </row>
    <row r="6" spans="1:19" ht="15.75" thickBot="1" x14ac:dyDescent="0.25">
      <c r="B6" s="3"/>
      <c r="C6" s="3"/>
      <c r="D6" s="3"/>
      <c r="E6" s="3"/>
      <c r="F6" s="3"/>
      <c r="G6" s="3"/>
      <c r="H6" s="3"/>
      <c r="I6" s="3"/>
      <c r="K6" s="5" t="s">
        <v>120</v>
      </c>
      <c r="M6" s="3"/>
      <c r="N6" s="3"/>
      <c r="O6" s="3"/>
      <c r="P6" s="3"/>
      <c r="R6" s="5" t="s">
        <v>121</v>
      </c>
      <c r="S6" s="5" t="s">
        <v>122</v>
      </c>
    </row>
    <row r="7" spans="1:19" x14ac:dyDescent="0.2">
      <c r="B7" s="5" t="s">
        <v>123</v>
      </c>
      <c r="G7" s="5" t="s">
        <v>124</v>
      </c>
      <c r="K7" s="5" t="s">
        <v>125</v>
      </c>
      <c r="M7" s="5" t="s">
        <v>126</v>
      </c>
      <c r="O7" s="5" t="s">
        <v>124</v>
      </c>
      <c r="P7" s="5" t="s">
        <v>127</v>
      </c>
      <c r="R7" s="5" t="s">
        <v>128</v>
      </c>
      <c r="S7" s="5" t="s">
        <v>121</v>
      </c>
    </row>
    <row r="8" spans="1:19" ht="15.95" customHeight="1" x14ac:dyDescent="0.2">
      <c r="B8" s="5" t="s">
        <v>129</v>
      </c>
      <c r="G8" s="5" t="s">
        <v>130</v>
      </c>
      <c r="M8" s="5" t="s">
        <v>131</v>
      </c>
      <c r="O8" s="5" t="s">
        <v>130</v>
      </c>
      <c r="R8" s="5" t="s">
        <v>132</v>
      </c>
      <c r="S8" s="5" t="s">
        <v>133</v>
      </c>
    </row>
    <row r="9" spans="1:19" ht="15.75" thickBot="1" x14ac:dyDescent="0.25">
      <c r="B9" s="3"/>
      <c r="C9" s="3"/>
      <c r="D9" s="3"/>
      <c r="E9" s="3"/>
      <c r="G9" s="3"/>
      <c r="H9" s="3"/>
      <c r="I9" s="3"/>
      <c r="R9" s="5" t="s">
        <v>134</v>
      </c>
      <c r="S9" s="5" t="s">
        <v>135</v>
      </c>
    </row>
    <row r="10" spans="1:19" x14ac:dyDescent="0.2">
      <c r="B10" s="5" t="s">
        <v>136</v>
      </c>
      <c r="C10" s="5" t="s">
        <v>137</v>
      </c>
      <c r="D10" s="5" t="s">
        <v>138</v>
      </c>
      <c r="E10" s="5" t="s">
        <v>139</v>
      </c>
      <c r="G10" s="5" t="s">
        <v>140</v>
      </c>
      <c r="I10" s="5" t="s">
        <v>138</v>
      </c>
    </row>
    <row r="11" spans="1:19" x14ac:dyDescent="0.2">
      <c r="D11" s="5" t="s">
        <v>141</v>
      </c>
      <c r="I11" s="5" t="s">
        <v>141</v>
      </c>
    </row>
    <row r="13" spans="1:19" x14ac:dyDescent="0.2">
      <c r="A13" s="41" t="s">
        <v>142</v>
      </c>
      <c r="E13" s="67" t="s">
        <v>143</v>
      </c>
      <c r="K13" s="67" t="s">
        <v>144</v>
      </c>
      <c r="P13" s="67" t="s">
        <v>145</v>
      </c>
      <c r="R13" s="67" t="s">
        <v>146</v>
      </c>
      <c r="S13" s="68"/>
    </row>
    <row r="14" spans="1:19" x14ac:dyDescent="0.2">
      <c r="A14" s="41" t="s">
        <v>135</v>
      </c>
      <c r="B14" s="67" t="s">
        <v>147</v>
      </c>
      <c r="C14" s="67" t="s">
        <v>148</v>
      </c>
      <c r="D14" s="69" t="s">
        <v>149</v>
      </c>
      <c r="E14" s="67" t="s">
        <v>150</v>
      </c>
      <c r="F14" s="68"/>
      <c r="G14" s="69" t="s">
        <v>151</v>
      </c>
      <c r="H14" s="68"/>
      <c r="I14" s="69" t="s">
        <v>152</v>
      </c>
      <c r="J14" s="68"/>
      <c r="K14" s="67" t="s">
        <v>153</v>
      </c>
      <c r="L14" s="68"/>
      <c r="M14" s="67" t="s">
        <v>154</v>
      </c>
      <c r="N14" s="68"/>
      <c r="O14" s="69" t="s">
        <v>155</v>
      </c>
      <c r="P14" s="67" t="s">
        <v>156</v>
      </c>
      <c r="Q14" s="68"/>
      <c r="R14" s="67" t="s">
        <v>157</v>
      </c>
      <c r="S14" s="69" t="s">
        <v>158</v>
      </c>
    </row>
    <row r="15" spans="1:19" ht="15.75" thickBot="1" x14ac:dyDescent="0.25">
      <c r="A15" s="3"/>
      <c r="B15" s="3"/>
      <c r="C15" s="3"/>
      <c r="D15" s="3"/>
      <c r="E15" s="3"/>
      <c r="F15" s="3"/>
      <c r="G15" s="3"/>
      <c r="H15" s="3"/>
      <c r="I15" s="3"/>
      <c r="J15" s="3"/>
      <c r="K15" s="3"/>
      <c r="L15" s="3"/>
      <c r="M15" s="3"/>
      <c r="N15" s="3"/>
      <c r="O15" s="3"/>
      <c r="P15" s="3"/>
      <c r="Q15" s="3"/>
      <c r="R15" s="3"/>
      <c r="S15" s="70"/>
    </row>
    <row r="16" spans="1:19" x14ac:dyDescent="0.2">
      <c r="S16" s="68"/>
    </row>
    <row r="17" spans="1:19" hidden="1" x14ac:dyDescent="0.2">
      <c r="A17" s="6" t="s">
        <v>159</v>
      </c>
      <c r="B17" s="61">
        <v>0</v>
      </c>
      <c r="C17" s="61">
        <v>0</v>
      </c>
      <c r="D17" s="61">
        <v>0</v>
      </c>
      <c r="E17" s="61">
        <v>0</v>
      </c>
      <c r="G17" s="61">
        <v>27</v>
      </c>
      <c r="I17" s="61">
        <v>0</v>
      </c>
      <c r="K17" s="61">
        <v>27</v>
      </c>
      <c r="L17" s="61"/>
      <c r="M17" s="61">
        <v>0.6</v>
      </c>
      <c r="O17" s="5">
        <v>7</v>
      </c>
      <c r="P17" s="5">
        <v>7.6</v>
      </c>
      <c r="R17" s="5">
        <v>-19.5</v>
      </c>
      <c r="S17" s="68"/>
    </row>
    <row r="18" spans="1:19" hidden="1" x14ac:dyDescent="0.2">
      <c r="A18" s="6" t="s">
        <v>160</v>
      </c>
      <c r="B18" s="5">
        <v>13.2</v>
      </c>
      <c r="C18" s="61">
        <v>0</v>
      </c>
      <c r="D18" s="5">
        <v>17.5</v>
      </c>
      <c r="E18" s="5">
        <f>B18+C18+D18</f>
        <v>30.7</v>
      </c>
      <c r="G18" s="61">
        <v>30.1</v>
      </c>
      <c r="I18" s="11">
        <v>0</v>
      </c>
      <c r="K18" s="61">
        <v>60.8</v>
      </c>
      <c r="L18" s="61"/>
      <c r="M18" s="61">
        <v>1.2</v>
      </c>
      <c r="O18" s="5">
        <v>9.3000000000000007</v>
      </c>
      <c r="P18" s="5">
        <v>10.5</v>
      </c>
      <c r="R18" s="5">
        <v>-50.3</v>
      </c>
      <c r="S18" s="5">
        <v>-30.8</v>
      </c>
    </row>
    <row r="19" spans="1:19" x14ac:dyDescent="0.2">
      <c r="A19" s="41">
        <v>1987</v>
      </c>
      <c r="B19" s="5">
        <v>7.8</v>
      </c>
      <c r="C19" s="61">
        <v>0</v>
      </c>
      <c r="D19" s="5">
        <v>3.7</v>
      </c>
      <c r="E19" s="5">
        <f>B19+C19+D19</f>
        <v>11.5</v>
      </c>
      <c r="G19" s="61">
        <v>14.9</v>
      </c>
      <c r="I19" s="11">
        <v>0</v>
      </c>
      <c r="K19" s="61">
        <v>26.5</v>
      </c>
      <c r="L19" s="61"/>
      <c r="M19" s="61">
        <v>21.7</v>
      </c>
      <c r="O19" s="5">
        <v>14.8</v>
      </c>
      <c r="P19" s="5">
        <v>36.4</v>
      </c>
      <c r="R19" s="61">
        <v>10</v>
      </c>
      <c r="S19" s="5">
        <v>60.3</v>
      </c>
    </row>
    <row r="20" spans="1:19" x14ac:dyDescent="0.2">
      <c r="A20" s="41">
        <v>1988</v>
      </c>
      <c r="B20" s="5">
        <v>8.4</v>
      </c>
      <c r="C20" s="61">
        <v>0</v>
      </c>
      <c r="D20" s="61">
        <v>7.7</v>
      </c>
      <c r="E20" s="61">
        <v>16.100000000000001</v>
      </c>
      <c r="G20" s="61">
        <v>1.9</v>
      </c>
      <c r="I20" s="11">
        <v>0</v>
      </c>
      <c r="K20" s="61">
        <v>18</v>
      </c>
      <c r="L20" s="61"/>
      <c r="M20" s="61">
        <v>34.299999999999997</v>
      </c>
      <c r="O20" s="5">
        <v>2.9</v>
      </c>
      <c r="P20" s="5">
        <v>37.200000000000003</v>
      </c>
      <c r="R20" s="5">
        <v>19.100000000000001</v>
      </c>
      <c r="S20" s="5">
        <v>9.1</v>
      </c>
    </row>
    <row r="21" spans="1:19" x14ac:dyDescent="0.2">
      <c r="A21" s="41" t="s">
        <v>161</v>
      </c>
      <c r="B21" s="5">
        <v>8.4</v>
      </c>
      <c r="C21" s="61">
        <v>0</v>
      </c>
      <c r="D21" s="5">
        <v>7.7</v>
      </c>
      <c r="E21" s="61">
        <f>B21+C21+D21</f>
        <v>16.100000000000001</v>
      </c>
      <c r="G21" s="61">
        <v>2</v>
      </c>
      <c r="I21" s="11">
        <v>0</v>
      </c>
      <c r="K21" s="61">
        <v>18.100000000000001</v>
      </c>
      <c r="L21" s="61"/>
      <c r="M21" s="61">
        <v>34.299999999999997</v>
      </c>
      <c r="O21" s="5">
        <v>2.9</v>
      </c>
      <c r="P21" s="5">
        <v>37.200000000000003</v>
      </c>
      <c r="R21" s="5">
        <v>19.2</v>
      </c>
      <c r="S21" s="5">
        <v>9.1999999999999993</v>
      </c>
    </row>
    <row r="22" spans="1:19" x14ac:dyDescent="0.2">
      <c r="A22" s="41">
        <v>1989</v>
      </c>
      <c r="B22" s="5">
        <v>3.5</v>
      </c>
      <c r="C22" s="61">
        <v>0</v>
      </c>
      <c r="D22" s="5">
        <v>10.3</v>
      </c>
      <c r="E22" s="5">
        <f>B22+C22+D22</f>
        <v>13.8</v>
      </c>
      <c r="G22" s="61">
        <v>1.2</v>
      </c>
      <c r="I22" s="11">
        <v>0</v>
      </c>
      <c r="K22" s="61">
        <v>14.9</v>
      </c>
      <c r="L22" s="61"/>
      <c r="M22" s="61">
        <v>34.9</v>
      </c>
      <c r="O22" s="5">
        <v>2.9</v>
      </c>
      <c r="P22" s="5">
        <v>37.799999999999997</v>
      </c>
      <c r="R22" s="5">
        <v>22.9</v>
      </c>
      <c r="S22" s="5">
        <v>3.7</v>
      </c>
    </row>
    <row r="23" spans="1:19" x14ac:dyDescent="0.2">
      <c r="A23" s="41">
        <v>1990</v>
      </c>
      <c r="B23" s="61">
        <v>7</v>
      </c>
      <c r="C23" s="61">
        <v>0</v>
      </c>
      <c r="D23" s="5">
        <v>5.5</v>
      </c>
      <c r="E23" s="5">
        <v>12.5</v>
      </c>
      <c r="G23" s="61">
        <v>4.0999999999999996</v>
      </c>
      <c r="I23" s="11">
        <v>0</v>
      </c>
      <c r="K23" s="63">
        <f t="shared" ref="K23:K29" si="0">E23+G23+I23</f>
        <v>16.600000000000001</v>
      </c>
      <c r="M23" s="5">
        <v>35.700000000000003</v>
      </c>
      <c r="O23" s="5">
        <v>3.7</v>
      </c>
      <c r="P23" s="5">
        <f>M23+O23</f>
        <v>39.400000000000006</v>
      </c>
      <c r="R23" s="63">
        <f>P23-K23</f>
        <v>22.800000000000004</v>
      </c>
      <c r="S23" s="5">
        <v>-0.1</v>
      </c>
    </row>
    <row r="24" spans="1:19" x14ac:dyDescent="0.2">
      <c r="A24" s="41">
        <v>1991</v>
      </c>
      <c r="B24" s="5">
        <v>3.8</v>
      </c>
      <c r="C24" s="61">
        <v>0</v>
      </c>
      <c r="D24" s="61">
        <v>12</v>
      </c>
      <c r="E24" s="61">
        <v>15.9</v>
      </c>
      <c r="G24" s="61">
        <v>26</v>
      </c>
      <c r="I24" s="11">
        <v>0</v>
      </c>
      <c r="K24" s="63">
        <v>41.8</v>
      </c>
      <c r="M24" s="5">
        <v>36.5</v>
      </c>
      <c r="O24" s="5">
        <v>4.3</v>
      </c>
      <c r="P24" s="5">
        <v>40.9</v>
      </c>
      <c r="R24" s="63">
        <v>-1</v>
      </c>
      <c r="S24" s="5">
        <v>-23.8</v>
      </c>
    </row>
    <row r="25" spans="1:19" x14ac:dyDescent="0.2">
      <c r="A25" s="41">
        <v>1992</v>
      </c>
      <c r="B25" s="61">
        <v>2</v>
      </c>
      <c r="C25" s="5">
        <v>4.5</v>
      </c>
      <c r="D25" s="61">
        <v>17.2</v>
      </c>
      <c r="E25" s="61">
        <f t="shared" ref="E25:E39" si="1">B25+C25+D25</f>
        <v>23.7</v>
      </c>
      <c r="G25" s="5">
        <v>10.6</v>
      </c>
      <c r="I25" s="11">
        <v>0</v>
      </c>
      <c r="K25" s="63">
        <f t="shared" si="0"/>
        <v>34.299999999999997</v>
      </c>
      <c r="M25" s="5">
        <v>37.1</v>
      </c>
      <c r="O25" s="5">
        <v>4.3</v>
      </c>
      <c r="P25" s="5">
        <f t="shared" ref="P25:P38" si="2">M25+O25</f>
        <v>41.4</v>
      </c>
      <c r="R25" s="63">
        <f>P25-K25</f>
        <v>7.1000000000000014</v>
      </c>
      <c r="S25" s="61">
        <v>8</v>
      </c>
    </row>
    <row r="26" spans="1:19" x14ac:dyDescent="0.2">
      <c r="A26" s="41">
        <v>1993</v>
      </c>
      <c r="B26" s="5">
        <v>9.6</v>
      </c>
      <c r="C26" s="5">
        <v>36.299999999999997</v>
      </c>
      <c r="D26" s="61">
        <v>12.7</v>
      </c>
      <c r="E26" s="61">
        <f t="shared" si="1"/>
        <v>58.599999999999994</v>
      </c>
      <c r="G26" s="5">
        <v>20.9</v>
      </c>
      <c r="I26" s="11">
        <v>0</v>
      </c>
      <c r="K26" s="63">
        <f t="shared" si="0"/>
        <v>79.5</v>
      </c>
      <c r="M26" s="5">
        <v>37.9</v>
      </c>
      <c r="O26" s="5">
        <v>11.2</v>
      </c>
      <c r="P26" s="61">
        <v>49</v>
      </c>
      <c r="R26" s="63">
        <v>-30.4</v>
      </c>
      <c r="S26" s="5">
        <v>-37.5</v>
      </c>
    </row>
    <row r="27" spans="1:19" x14ac:dyDescent="0.2">
      <c r="A27" s="41">
        <v>1994</v>
      </c>
      <c r="B27" s="11">
        <v>13.1</v>
      </c>
      <c r="C27" s="11">
        <v>50.6</v>
      </c>
      <c r="D27" s="71">
        <v>8</v>
      </c>
      <c r="E27" s="61">
        <f t="shared" si="1"/>
        <v>71.7</v>
      </c>
      <c r="F27" s="11"/>
      <c r="G27" s="11">
        <v>37.9</v>
      </c>
      <c r="H27" s="11"/>
      <c r="I27" s="11">
        <v>0</v>
      </c>
      <c r="J27" s="11"/>
      <c r="K27" s="63">
        <f t="shared" si="0"/>
        <v>109.6</v>
      </c>
      <c r="L27" s="11"/>
      <c r="M27" s="11">
        <v>38.5</v>
      </c>
      <c r="N27" s="11"/>
      <c r="O27" s="11">
        <v>37</v>
      </c>
      <c r="P27" s="5">
        <f t="shared" si="2"/>
        <v>75.5</v>
      </c>
      <c r="Q27" s="11"/>
      <c r="R27" s="63">
        <f>P27-K27</f>
        <v>-34.099999999999994</v>
      </c>
      <c r="S27" s="11">
        <v>-3.7</v>
      </c>
    </row>
    <row r="28" spans="1:19" x14ac:dyDescent="0.2">
      <c r="A28" s="41">
        <v>1995</v>
      </c>
      <c r="B28" s="11">
        <v>0.7</v>
      </c>
      <c r="C28" s="11">
        <v>90.5</v>
      </c>
      <c r="D28" s="11">
        <v>8.6999999999999993</v>
      </c>
      <c r="E28" s="61">
        <v>100</v>
      </c>
      <c r="F28" s="11"/>
      <c r="G28" s="11">
        <v>29.1</v>
      </c>
      <c r="H28" s="11"/>
      <c r="I28" s="11">
        <v>0</v>
      </c>
      <c r="J28" s="11"/>
      <c r="K28" s="63">
        <f t="shared" si="0"/>
        <v>129.1</v>
      </c>
      <c r="L28" s="11"/>
      <c r="M28" s="11">
        <v>39.4</v>
      </c>
      <c r="N28" s="11"/>
      <c r="O28" s="11">
        <v>29</v>
      </c>
      <c r="P28" s="5">
        <f t="shared" si="2"/>
        <v>68.400000000000006</v>
      </c>
      <c r="Q28" s="11"/>
      <c r="R28" s="63">
        <v>-60.6</v>
      </c>
      <c r="S28" s="11">
        <v>-26.6</v>
      </c>
    </row>
    <row r="29" spans="1:19" x14ac:dyDescent="0.2">
      <c r="A29" s="41">
        <v>1996</v>
      </c>
      <c r="B29" s="11">
        <v>1.3</v>
      </c>
      <c r="C29" s="11">
        <v>88.7</v>
      </c>
      <c r="D29" s="11">
        <v>2.6</v>
      </c>
      <c r="E29" s="61">
        <f t="shared" si="1"/>
        <v>92.6</v>
      </c>
      <c r="F29" s="11"/>
      <c r="G29" s="11">
        <v>18.899999999999999</v>
      </c>
      <c r="H29" s="11"/>
      <c r="I29" s="11">
        <v>0</v>
      </c>
      <c r="J29" s="11"/>
      <c r="K29" s="63">
        <f t="shared" si="0"/>
        <v>111.5</v>
      </c>
      <c r="L29" s="11"/>
      <c r="M29" s="11">
        <v>41.2</v>
      </c>
      <c r="N29" s="11"/>
      <c r="O29" s="63">
        <v>28.8</v>
      </c>
      <c r="P29" s="61">
        <f t="shared" si="2"/>
        <v>70</v>
      </c>
      <c r="Q29" s="11"/>
      <c r="R29" s="63">
        <f>P29-K29</f>
        <v>-41.5</v>
      </c>
      <c r="S29" s="11">
        <f>R29-R28</f>
        <v>19.100000000000001</v>
      </c>
    </row>
    <row r="30" spans="1:19" x14ac:dyDescent="0.2">
      <c r="A30" s="41">
        <v>1997</v>
      </c>
      <c r="B30" s="63">
        <v>18.2</v>
      </c>
      <c r="C30" s="63">
        <v>40.299999999999997</v>
      </c>
      <c r="D30" s="63">
        <v>9.8000000000000007</v>
      </c>
      <c r="E30" s="61">
        <f t="shared" si="1"/>
        <v>68.3</v>
      </c>
      <c r="F30" s="63"/>
      <c r="G30" s="63">
        <v>15.9</v>
      </c>
      <c r="H30" s="63"/>
      <c r="I30" s="63">
        <v>0</v>
      </c>
      <c r="J30" s="63"/>
      <c r="K30" s="63">
        <f>E30+G30+I30</f>
        <v>84.2</v>
      </c>
      <c r="L30" s="63"/>
      <c r="M30" s="63">
        <v>43</v>
      </c>
      <c r="N30" s="63"/>
      <c r="O30" s="63">
        <v>31.5</v>
      </c>
      <c r="P30" s="5">
        <f t="shared" si="2"/>
        <v>74.5</v>
      </c>
      <c r="Q30" s="63"/>
      <c r="R30" s="63">
        <f>P30-K30</f>
        <v>-9.7000000000000028</v>
      </c>
      <c r="S30" s="63">
        <f>R30-R29</f>
        <v>31.799999999999997</v>
      </c>
    </row>
    <row r="31" spans="1:19" x14ac:dyDescent="0.2">
      <c r="A31" s="41">
        <v>1998</v>
      </c>
      <c r="B31" s="63">
        <v>5.3</v>
      </c>
      <c r="C31" s="63">
        <v>50.5</v>
      </c>
      <c r="D31" s="63">
        <v>9.8000000000000007</v>
      </c>
      <c r="E31" s="61">
        <f t="shared" si="1"/>
        <v>65.599999999999994</v>
      </c>
      <c r="F31" s="63"/>
      <c r="G31" s="63">
        <v>11.3</v>
      </c>
      <c r="H31" s="63"/>
      <c r="I31" s="63">
        <v>0</v>
      </c>
      <c r="J31" s="63"/>
      <c r="K31" s="63">
        <v>76.8</v>
      </c>
      <c r="L31" s="63"/>
      <c r="M31" s="63">
        <v>44</v>
      </c>
      <c r="N31" s="63"/>
      <c r="O31" s="63">
        <v>23.9</v>
      </c>
      <c r="P31" s="5">
        <f t="shared" si="2"/>
        <v>67.900000000000006</v>
      </c>
      <c r="Q31" s="63"/>
      <c r="R31" s="63">
        <f>P31-K31</f>
        <v>-8.8999999999999915</v>
      </c>
      <c r="S31" s="63">
        <f>R31-R30</f>
        <v>0.80000000000001137</v>
      </c>
    </row>
    <row r="32" spans="1:19" x14ac:dyDescent="0.2">
      <c r="A32" s="41">
        <v>1999</v>
      </c>
      <c r="B32" s="63">
        <v>2.6</v>
      </c>
      <c r="C32" s="63">
        <v>43.7</v>
      </c>
      <c r="D32" s="63">
        <v>9.4</v>
      </c>
      <c r="E32" s="61">
        <v>55.6</v>
      </c>
      <c r="F32" s="63"/>
      <c r="G32" s="63">
        <v>7.9</v>
      </c>
      <c r="H32" s="63"/>
      <c r="I32" s="63">
        <v>0</v>
      </c>
      <c r="J32" s="63"/>
      <c r="K32" s="63">
        <v>63.6</v>
      </c>
      <c r="L32" s="63"/>
      <c r="M32" s="63">
        <v>53</v>
      </c>
      <c r="N32" s="63"/>
      <c r="O32" s="63">
        <v>22.9</v>
      </c>
      <c r="P32" s="5">
        <f t="shared" si="2"/>
        <v>75.900000000000006</v>
      </c>
      <c r="Q32" s="63"/>
      <c r="R32" s="63">
        <v>12.4</v>
      </c>
      <c r="S32" s="63">
        <v>21.3</v>
      </c>
    </row>
    <row r="33" spans="1:19" x14ac:dyDescent="0.2">
      <c r="A33" s="41">
        <v>2000</v>
      </c>
      <c r="B33" s="63">
        <v>0</v>
      </c>
      <c r="C33" s="63">
        <v>35.299999999999997</v>
      </c>
      <c r="D33" s="63">
        <v>22.6</v>
      </c>
      <c r="E33" s="61">
        <v>57.8</v>
      </c>
      <c r="F33" s="63"/>
      <c r="G33" s="63">
        <v>9</v>
      </c>
      <c r="H33" s="63"/>
      <c r="I33" s="63">
        <v>0</v>
      </c>
      <c r="J33" s="63"/>
      <c r="K33" s="63">
        <v>66.900000000000006</v>
      </c>
      <c r="L33" s="63"/>
      <c r="M33" s="63">
        <v>51.3</v>
      </c>
      <c r="N33" s="63"/>
      <c r="O33" s="63">
        <v>14.5</v>
      </c>
      <c r="P33" s="5">
        <f t="shared" si="2"/>
        <v>65.8</v>
      </c>
      <c r="Q33" s="63"/>
      <c r="R33" s="63">
        <f>P33-K33</f>
        <v>-1.1000000000000085</v>
      </c>
      <c r="S33" s="63">
        <v>-13.4</v>
      </c>
    </row>
    <row r="34" spans="1:19" x14ac:dyDescent="0.2">
      <c r="A34" s="41">
        <v>2001</v>
      </c>
      <c r="B34" s="63">
        <v>26</v>
      </c>
      <c r="C34" s="63">
        <v>39.700000000000003</v>
      </c>
      <c r="D34" s="63">
        <v>31.3</v>
      </c>
      <c r="E34" s="61">
        <f t="shared" si="1"/>
        <v>97</v>
      </c>
      <c r="F34" s="63"/>
      <c r="G34" s="63">
        <v>6.3</v>
      </c>
      <c r="H34" s="63"/>
      <c r="I34" s="63">
        <v>0</v>
      </c>
      <c r="J34" s="63"/>
      <c r="K34" s="63">
        <f t="shared" ref="K34:K39" si="3">E34+G34+I34</f>
        <v>103.3</v>
      </c>
      <c r="L34" s="63"/>
      <c r="M34" s="63">
        <v>62.8</v>
      </c>
      <c r="N34" s="63"/>
      <c r="O34" s="63">
        <v>14.8</v>
      </c>
      <c r="P34" s="5">
        <f t="shared" si="2"/>
        <v>77.599999999999994</v>
      </c>
      <c r="Q34" s="63"/>
      <c r="R34" s="63">
        <f>P34-K34</f>
        <v>-25.700000000000003</v>
      </c>
      <c r="S34" s="63">
        <v>-24.7</v>
      </c>
    </row>
    <row r="35" spans="1:19" x14ac:dyDescent="0.2">
      <c r="A35" s="41">
        <v>2002</v>
      </c>
      <c r="B35" s="63">
        <v>12.3</v>
      </c>
      <c r="C35" s="63">
        <v>51.9</v>
      </c>
      <c r="D35" s="63">
        <v>47.9</v>
      </c>
      <c r="E35" s="61">
        <v>112.2</v>
      </c>
      <c r="F35" s="63"/>
      <c r="G35" s="63">
        <v>8.1</v>
      </c>
      <c r="H35" s="63"/>
      <c r="I35" s="63">
        <v>23.1</v>
      </c>
      <c r="J35" s="63"/>
      <c r="K35" s="63">
        <f t="shared" si="3"/>
        <v>143.4</v>
      </c>
      <c r="L35" s="63"/>
      <c r="M35" s="63">
        <v>63.6</v>
      </c>
      <c r="N35" s="63"/>
      <c r="O35" s="63">
        <v>17.899999999999999</v>
      </c>
      <c r="P35" s="5">
        <v>81.400000000000006</v>
      </c>
      <c r="Q35" s="63"/>
      <c r="R35" s="63">
        <v>-61.9</v>
      </c>
      <c r="S35" s="63">
        <v>-36.200000000000003</v>
      </c>
    </row>
    <row r="36" spans="1:19" x14ac:dyDescent="0.2">
      <c r="A36" s="41">
        <v>2003</v>
      </c>
      <c r="B36" s="63">
        <v>35.4</v>
      </c>
      <c r="C36" s="63">
        <v>1.4</v>
      </c>
      <c r="D36" s="63">
        <v>30.5</v>
      </c>
      <c r="E36" s="61">
        <f t="shared" si="1"/>
        <v>67.3</v>
      </c>
      <c r="F36" s="63"/>
      <c r="G36" s="63">
        <v>10.8</v>
      </c>
      <c r="H36" s="63"/>
      <c r="I36" s="63">
        <v>48.7</v>
      </c>
      <c r="J36" s="63"/>
      <c r="K36" s="63">
        <f t="shared" si="3"/>
        <v>126.8</v>
      </c>
      <c r="L36" s="63"/>
      <c r="M36" s="63">
        <v>64.5</v>
      </c>
      <c r="N36" s="63"/>
      <c r="O36" s="63">
        <v>19.7</v>
      </c>
      <c r="P36" s="5">
        <f t="shared" si="2"/>
        <v>84.2</v>
      </c>
      <c r="Q36" s="63"/>
      <c r="R36" s="63">
        <f>P36-K36</f>
        <v>-42.599999999999994</v>
      </c>
      <c r="S36" s="63">
        <v>19.3</v>
      </c>
    </row>
    <row r="37" spans="1:19" x14ac:dyDescent="0.2">
      <c r="A37" s="41">
        <v>2004</v>
      </c>
      <c r="B37" s="63">
        <v>5.4</v>
      </c>
      <c r="C37" s="63">
        <v>1.1000000000000001</v>
      </c>
      <c r="D37" s="63">
        <v>41.7</v>
      </c>
      <c r="E37" s="61">
        <v>48.3</v>
      </c>
      <c r="F37" s="63"/>
      <c r="G37" s="63">
        <v>6.2</v>
      </c>
      <c r="H37" s="63"/>
      <c r="I37" s="63">
        <v>59</v>
      </c>
      <c r="J37" s="63"/>
      <c r="K37" s="63">
        <f t="shared" si="3"/>
        <v>113.5</v>
      </c>
      <c r="L37" s="63"/>
      <c r="M37" s="63">
        <v>65.2</v>
      </c>
      <c r="N37" s="63"/>
      <c r="O37" s="63">
        <v>26.9</v>
      </c>
      <c r="P37" s="5">
        <f t="shared" si="2"/>
        <v>92.1</v>
      </c>
      <c r="Q37" s="63"/>
      <c r="R37" s="63">
        <v>-21.3</v>
      </c>
      <c r="S37" s="63">
        <v>21.3</v>
      </c>
    </row>
    <row r="38" spans="1:19" x14ac:dyDescent="0.2">
      <c r="A38" s="41">
        <v>2005</v>
      </c>
      <c r="B38" s="63">
        <v>4.7</v>
      </c>
      <c r="C38" s="63">
        <v>2</v>
      </c>
      <c r="D38" s="63">
        <v>0.2</v>
      </c>
      <c r="E38" s="61">
        <f t="shared" si="1"/>
        <v>6.9</v>
      </c>
      <c r="F38" s="63"/>
      <c r="G38" s="63">
        <v>24.4</v>
      </c>
      <c r="H38" s="63"/>
      <c r="I38" s="63">
        <v>117.9</v>
      </c>
      <c r="J38" s="63"/>
      <c r="K38" s="63">
        <v>149.30000000000001</v>
      </c>
      <c r="L38" s="63"/>
      <c r="M38" s="63">
        <v>68.400000000000006</v>
      </c>
      <c r="N38" s="63"/>
      <c r="O38" s="63">
        <v>82.3</v>
      </c>
      <c r="P38" s="5">
        <f t="shared" si="2"/>
        <v>150.69999999999999</v>
      </c>
      <c r="Q38" s="63"/>
      <c r="R38" s="63">
        <f>P38-K38</f>
        <v>1.3999999999999773</v>
      </c>
      <c r="S38" s="63">
        <v>22.8</v>
      </c>
    </row>
    <row r="39" spans="1:19" x14ac:dyDescent="0.2">
      <c r="A39" s="41">
        <v>2006</v>
      </c>
      <c r="B39" s="63">
        <v>11.8</v>
      </c>
      <c r="C39" s="63">
        <v>12.7</v>
      </c>
      <c r="D39" s="63">
        <v>2.5</v>
      </c>
      <c r="E39" s="61">
        <f t="shared" si="1"/>
        <v>27</v>
      </c>
      <c r="F39" s="63"/>
      <c r="G39" s="63">
        <v>26.9</v>
      </c>
      <c r="H39" s="63"/>
      <c r="I39" s="63">
        <v>133.9</v>
      </c>
      <c r="J39" s="63"/>
      <c r="K39" s="63">
        <f t="shared" si="3"/>
        <v>187.8</v>
      </c>
      <c r="L39" s="63"/>
      <c r="M39" s="63">
        <v>69.8</v>
      </c>
      <c r="N39" s="63"/>
      <c r="O39" s="63">
        <v>71.400000000000006</v>
      </c>
      <c r="P39" s="5">
        <v>141.1</v>
      </c>
      <c r="Q39" s="63"/>
      <c r="R39" s="63">
        <v>-46.6</v>
      </c>
      <c r="S39" s="63">
        <v>-48.1</v>
      </c>
    </row>
    <row r="40" spans="1:19" x14ac:dyDescent="0.2">
      <c r="A40" s="41">
        <v>2007</v>
      </c>
      <c r="B40" s="63">
        <v>3.1</v>
      </c>
      <c r="C40" s="63">
        <v>17.399999999999999</v>
      </c>
      <c r="D40" s="63">
        <v>41.7</v>
      </c>
      <c r="E40" s="61">
        <v>62.1</v>
      </c>
      <c r="F40" s="63"/>
      <c r="G40" s="63">
        <v>19.600000000000001</v>
      </c>
      <c r="H40" s="63"/>
      <c r="I40" s="63">
        <v>113.7</v>
      </c>
      <c r="J40" s="63"/>
      <c r="K40" s="63">
        <v>195.5</v>
      </c>
      <c r="L40" s="63"/>
      <c r="M40" s="63">
        <v>71.099999999999994</v>
      </c>
      <c r="N40" s="63"/>
      <c r="O40" s="63">
        <v>81.099999999999994</v>
      </c>
      <c r="P40" s="5">
        <v>152.1</v>
      </c>
      <c r="Q40" s="63"/>
      <c r="R40" s="63">
        <v>-43.3</v>
      </c>
      <c r="S40" s="63">
        <f>R40-R39</f>
        <v>3.3000000000000043</v>
      </c>
    </row>
    <row r="41" spans="1:19" x14ac:dyDescent="0.2">
      <c r="A41" s="41">
        <v>2008</v>
      </c>
      <c r="B41" s="63">
        <v>2.9</v>
      </c>
      <c r="C41" s="63">
        <v>96.1</v>
      </c>
      <c r="D41" s="63">
        <v>84.6</v>
      </c>
      <c r="E41" s="61">
        <v>183.5</v>
      </c>
      <c r="F41" s="63"/>
      <c r="G41" s="63">
        <v>6.1</v>
      </c>
      <c r="H41" s="63"/>
      <c r="I41" s="63">
        <v>107.3</v>
      </c>
      <c r="J41" s="63"/>
      <c r="K41" s="63">
        <v>296.89999999999998</v>
      </c>
      <c r="L41" s="63"/>
      <c r="M41" s="63">
        <v>64.3</v>
      </c>
      <c r="N41" s="63"/>
      <c r="O41" s="63">
        <v>43.2</v>
      </c>
      <c r="P41" s="5">
        <f>M41+O41</f>
        <v>107.5</v>
      </c>
      <c r="Q41" s="63"/>
      <c r="R41" s="63">
        <f>P41-K41</f>
        <v>-189.39999999999998</v>
      </c>
      <c r="S41" s="63">
        <f>R41-R40</f>
        <v>-146.09999999999997</v>
      </c>
    </row>
    <row r="42" spans="1:19" x14ac:dyDescent="0.2">
      <c r="A42" s="41">
        <v>2009</v>
      </c>
      <c r="B42" s="63">
        <v>9.4</v>
      </c>
      <c r="C42" s="63">
        <v>86.9</v>
      </c>
      <c r="D42" s="63">
        <v>104.9</v>
      </c>
      <c r="E42" s="61">
        <v>201.2</v>
      </c>
      <c r="F42" s="63"/>
      <c r="G42" s="63">
        <v>5.4</v>
      </c>
      <c r="H42" s="63"/>
      <c r="I42" s="63">
        <v>91.6</v>
      </c>
      <c r="J42" s="63"/>
      <c r="K42" s="63">
        <v>298.10000000000002</v>
      </c>
      <c r="L42" s="63"/>
      <c r="M42" s="63">
        <v>73.099999999999994</v>
      </c>
      <c r="N42" s="63"/>
      <c r="O42" s="63">
        <v>75.400000000000006</v>
      </c>
      <c r="P42" s="5">
        <f>M42+O42</f>
        <v>148.5</v>
      </c>
      <c r="Q42" s="63"/>
      <c r="R42" s="63">
        <f>P42-K42-0.1</f>
        <v>-149.70000000000002</v>
      </c>
      <c r="S42" s="63">
        <f>R42-R41</f>
        <v>39.69999999999996</v>
      </c>
    </row>
    <row r="43" spans="1:19" x14ac:dyDescent="0.2">
      <c r="A43" s="41">
        <v>2010</v>
      </c>
      <c r="B43" s="63">
        <v>36.1</v>
      </c>
      <c r="C43" s="63">
        <v>40.299999999999997</v>
      </c>
      <c r="D43" s="63">
        <v>7.9</v>
      </c>
      <c r="E43" s="61">
        <v>84.2</v>
      </c>
      <c r="F43" s="63"/>
      <c r="G43" s="63">
        <v>47.7</v>
      </c>
      <c r="H43" s="63"/>
      <c r="I43" s="63">
        <v>151.30000000000001</v>
      </c>
      <c r="J43" s="63"/>
      <c r="K43" s="63">
        <v>283.10000000000002</v>
      </c>
      <c r="L43" s="63"/>
      <c r="M43" s="63">
        <v>66</v>
      </c>
      <c r="N43" s="63"/>
      <c r="O43" s="63">
        <v>200.4</v>
      </c>
      <c r="P43" s="5">
        <v>266.39999999999998</v>
      </c>
      <c r="Q43" s="63"/>
      <c r="R43" s="63">
        <f>P43-K43</f>
        <v>-16.700000000000045</v>
      </c>
      <c r="S43" s="63">
        <f>R43-R42</f>
        <v>132.99999999999997</v>
      </c>
    </row>
    <row r="44" spans="1:19" x14ac:dyDescent="0.2">
      <c r="A44" s="41">
        <v>2011</v>
      </c>
      <c r="B44" s="63">
        <v>141.6</v>
      </c>
      <c r="C44" s="63">
        <v>41.9</v>
      </c>
      <c r="D44" s="63">
        <v>32.799999999999997</v>
      </c>
      <c r="E44" s="61">
        <v>216.3</v>
      </c>
      <c r="F44" s="63"/>
      <c r="G44" s="63">
        <v>28.7</v>
      </c>
      <c r="H44" s="63"/>
      <c r="I44" s="63">
        <v>96.2</v>
      </c>
      <c r="J44" s="63"/>
      <c r="K44" s="63">
        <v>341.2</v>
      </c>
      <c r="L44" s="63"/>
      <c r="M44" s="63">
        <v>100.5</v>
      </c>
      <c r="N44" s="63"/>
      <c r="O44" s="63">
        <v>201.8</v>
      </c>
      <c r="P44" s="5">
        <v>302.39999999999998</v>
      </c>
      <c r="Q44" s="63"/>
      <c r="R44" s="63">
        <v>-38.9</v>
      </c>
      <c r="S44" s="63">
        <v>-22.2</v>
      </c>
    </row>
    <row r="45" spans="1:19" x14ac:dyDescent="0.2">
      <c r="A45" s="41">
        <v>2012</v>
      </c>
      <c r="B45" s="63">
        <v>23.6</v>
      </c>
      <c r="C45" s="63">
        <v>21.3</v>
      </c>
      <c r="D45" s="63">
        <v>13.8</v>
      </c>
      <c r="E45" s="61">
        <v>58.8</v>
      </c>
      <c r="F45" s="63"/>
      <c r="G45" s="63">
        <v>26.4</v>
      </c>
      <c r="H45" s="63"/>
      <c r="I45" s="63">
        <v>121.2</v>
      </c>
      <c r="J45" s="63"/>
      <c r="K45" s="63">
        <v>206.3</v>
      </c>
      <c r="L45" s="63"/>
      <c r="M45" s="63">
        <v>93.7</v>
      </c>
      <c r="N45" s="63"/>
      <c r="O45" s="63">
        <v>249.5</v>
      </c>
      <c r="P45" s="73">
        <v>343.2</v>
      </c>
      <c r="Q45" s="63"/>
      <c r="R45" s="63">
        <v>136.80000000000001</v>
      </c>
      <c r="S45" s="63">
        <v>175.7</v>
      </c>
    </row>
    <row r="46" spans="1:19" x14ac:dyDescent="0.2">
      <c r="A46" s="41">
        <v>2013</v>
      </c>
      <c r="B46" s="63">
        <v>52.1</v>
      </c>
      <c r="C46" s="63">
        <v>22.7</v>
      </c>
      <c r="D46" s="63">
        <v>7.7</v>
      </c>
      <c r="E46" s="61">
        <v>82.4</v>
      </c>
      <c r="F46" s="63"/>
      <c r="G46" s="63">
        <v>25.1</v>
      </c>
      <c r="H46" s="63"/>
      <c r="I46" s="63">
        <v>136</v>
      </c>
      <c r="J46" s="63"/>
      <c r="K46" s="63">
        <v>243.5</v>
      </c>
      <c r="L46" s="63"/>
      <c r="M46" s="63">
        <v>103.2</v>
      </c>
      <c r="N46" s="63"/>
      <c r="O46" s="63">
        <v>247.2</v>
      </c>
      <c r="P46" s="73">
        <v>350.4</v>
      </c>
      <c r="Q46" s="63"/>
      <c r="R46" s="63">
        <v>106.8</v>
      </c>
      <c r="S46" s="63">
        <v>-30</v>
      </c>
    </row>
    <row r="47" spans="1:19" x14ac:dyDescent="0.2">
      <c r="A47" s="41">
        <v>2014</v>
      </c>
      <c r="B47" s="63">
        <v>35.700000000000003</v>
      </c>
      <c r="C47" s="63">
        <v>15.1</v>
      </c>
      <c r="D47" s="63">
        <v>6.3</v>
      </c>
      <c r="E47" s="61">
        <v>57.2</v>
      </c>
      <c r="F47" s="63"/>
      <c r="G47" s="63">
        <v>32.4</v>
      </c>
      <c r="H47" s="63"/>
      <c r="I47" s="63">
        <v>95.2</v>
      </c>
      <c r="J47" s="63"/>
      <c r="K47" s="63">
        <v>184.8</v>
      </c>
      <c r="L47" s="63"/>
      <c r="M47" s="63">
        <v>104.5</v>
      </c>
      <c r="N47" s="63"/>
      <c r="O47" s="63">
        <v>242</v>
      </c>
      <c r="P47" s="73">
        <v>346.5</v>
      </c>
      <c r="Q47" s="63"/>
      <c r="R47" s="63">
        <v>161.69999999999999</v>
      </c>
      <c r="S47" s="63">
        <v>54.9</v>
      </c>
    </row>
    <row r="48" spans="1:19" x14ac:dyDescent="0.2">
      <c r="A48" s="41">
        <v>2015</v>
      </c>
      <c r="B48" s="63">
        <v>50.6</v>
      </c>
      <c r="C48" s="63">
        <v>23.1</v>
      </c>
      <c r="D48" s="63">
        <v>34.200000000000003</v>
      </c>
      <c r="E48" s="61">
        <v>107.9</v>
      </c>
      <c r="F48" s="63"/>
      <c r="G48" s="63">
        <v>20.5</v>
      </c>
      <c r="H48" s="63"/>
      <c r="I48" s="63">
        <v>45.2</v>
      </c>
      <c r="J48" s="63"/>
      <c r="K48" s="63">
        <v>173.6</v>
      </c>
      <c r="L48" s="63"/>
      <c r="M48" s="63">
        <v>106.2</v>
      </c>
      <c r="N48" s="63"/>
      <c r="O48" s="63">
        <v>263</v>
      </c>
      <c r="P48" s="73">
        <v>369.2</v>
      </c>
      <c r="Q48" s="63"/>
      <c r="R48" s="63">
        <v>195.6</v>
      </c>
      <c r="S48" s="63">
        <v>33.9</v>
      </c>
    </row>
    <row r="49" spans="1:19" x14ac:dyDescent="0.2">
      <c r="A49" s="41">
        <v>2016</v>
      </c>
      <c r="B49" s="63">
        <v>16.7</v>
      </c>
      <c r="C49" s="63">
        <v>19.3</v>
      </c>
      <c r="D49" s="63">
        <v>48.8</v>
      </c>
      <c r="E49" s="61">
        <v>84.8</v>
      </c>
      <c r="F49" s="63"/>
      <c r="G49" s="63">
        <v>21.8</v>
      </c>
      <c r="H49" s="63"/>
      <c r="I49" s="63">
        <v>0</v>
      </c>
      <c r="J49" s="63"/>
      <c r="K49" s="63">
        <v>106.6</v>
      </c>
      <c r="L49" s="63"/>
      <c r="M49" s="63">
        <v>100.4</v>
      </c>
      <c r="N49" s="63"/>
      <c r="O49" s="63">
        <v>293.2</v>
      </c>
      <c r="P49" s="73">
        <v>393.6</v>
      </c>
      <c r="Q49" s="63"/>
      <c r="R49" s="63">
        <v>287</v>
      </c>
      <c r="S49" s="63">
        <v>91.4</v>
      </c>
    </row>
    <row r="50" spans="1:19" x14ac:dyDescent="0.2">
      <c r="A50" s="41">
        <v>2017</v>
      </c>
      <c r="B50" s="63">
        <v>21.2</v>
      </c>
      <c r="C50" s="63">
        <v>25.8</v>
      </c>
      <c r="D50" s="63">
        <v>10.7</v>
      </c>
      <c r="E50" s="61">
        <v>57.6</v>
      </c>
      <c r="F50" s="63"/>
      <c r="G50" s="63">
        <v>56</v>
      </c>
      <c r="H50" s="63"/>
      <c r="I50" s="63">
        <v>0</v>
      </c>
      <c r="J50" s="63"/>
      <c r="K50" s="63">
        <v>113.6</v>
      </c>
      <c r="L50" s="63"/>
      <c r="M50" s="63">
        <v>109.7</v>
      </c>
      <c r="N50" s="63"/>
      <c r="O50" s="63">
        <v>403.9</v>
      </c>
      <c r="P50" s="73">
        <v>513.6</v>
      </c>
      <c r="Q50" s="63"/>
      <c r="R50" s="63">
        <v>400</v>
      </c>
      <c r="S50" s="63">
        <v>113</v>
      </c>
    </row>
    <row r="51" spans="1:19" x14ac:dyDescent="0.2">
      <c r="A51" s="41">
        <v>2018</v>
      </c>
      <c r="B51" s="63">
        <v>39</v>
      </c>
      <c r="C51" s="63">
        <v>10.199999999999999</v>
      </c>
      <c r="D51" s="63">
        <v>0</v>
      </c>
      <c r="E51" s="61">
        <v>49.2</v>
      </c>
      <c r="F51" s="63"/>
      <c r="G51" s="63">
        <v>76.5</v>
      </c>
      <c r="H51" s="63"/>
      <c r="I51" s="63">
        <v>0</v>
      </c>
      <c r="J51" s="63"/>
      <c r="K51" s="63">
        <v>125.7</v>
      </c>
      <c r="L51" s="63"/>
      <c r="M51" s="63">
        <v>153.19999999999999</v>
      </c>
      <c r="N51" s="63"/>
      <c r="O51" s="63">
        <v>406.6</v>
      </c>
      <c r="P51" s="73">
        <v>559.79999999999995</v>
      </c>
      <c r="Q51" s="63"/>
      <c r="R51" s="63">
        <v>434.1</v>
      </c>
      <c r="S51" s="63">
        <v>34.1</v>
      </c>
    </row>
    <row r="52" spans="1:19" x14ac:dyDescent="0.2">
      <c r="A52" s="41">
        <v>2019</v>
      </c>
      <c r="B52" s="63">
        <v>5.6</v>
      </c>
      <c r="C52" s="63">
        <v>11.7</v>
      </c>
      <c r="D52" s="63">
        <v>0</v>
      </c>
      <c r="E52" s="61">
        <v>17.3</v>
      </c>
      <c r="F52" s="63"/>
      <c r="G52" s="63">
        <v>106.5</v>
      </c>
      <c r="H52" s="63"/>
      <c r="I52" s="63">
        <v>0</v>
      </c>
      <c r="J52" s="63"/>
      <c r="K52" s="63">
        <v>123.9</v>
      </c>
      <c r="L52" s="63"/>
      <c r="M52" s="63">
        <v>139.69999999999999</v>
      </c>
      <c r="N52" s="63"/>
      <c r="O52" s="63">
        <v>486.8</v>
      </c>
      <c r="P52" s="73">
        <v>626.5</v>
      </c>
      <c r="Q52" s="63"/>
      <c r="R52" s="63">
        <v>502.6</v>
      </c>
      <c r="S52" s="63">
        <v>68.599999999999994</v>
      </c>
    </row>
    <row r="53" spans="1:19" x14ac:dyDescent="0.2">
      <c r="A53" s="41">
        <v>2020</v>
      </c>
      <c r="B53" s="63">
        <v>53.2</v>
      </c>
      <c r="C53" s="63">
        <v>42.2</v>
      </c>
      <c r="D53" s="63">
        <v>0</v>
      </c>
      <c r="E53" s="61">
        <v>95.4</v>
      </c>
      <c r="F53" s="63"/>
      <c r="G53" s="63">
        <v>47.4</v>
      </c>
      <c r="H53" s="63"/>
      <c r="I53" s="63">
        <v>0</v>
      </c>
      <c r="J53" s="63"/>
      <c r="K53" s="63">
        <v>142.69999999999999</v>
      </c>
      <c r="L53" s="63"/>
      <c r="M53" s="63">
        <v>190.5</v>
      </c>
      <c r="N53" s="63"/>
      <c r="O53" s="63">
        <v>419.9</v>
      </c>
      <c r="P53" s="73">
        <v>610.5</v>
      </c>
      <c r="Q53" s="63"/>
      <c r="R53" s="63">
        <v>467.7</v>
      </c>
      <c r="S53" s="63">
        <v>-34.9</v>
      </c>
    </row>
    <row r="54" spans="1:19" x14ac:dyDescent="0.2">
      <c r="A54" s="41">
        <v>2021</v>
      </c>
      <c r="B54" s="63">
        <v>29.5</v>
      </c>
      <c r="C54" s="63">
        <v>12.2</v>
      </c>
      <c r="D54" s="63">
        <v>0</v>
      </c>
      <c r="E54" s="61">
        <v>41.7</v>
      </c>
      <c r="F54" s="63"/>
      <c r="G54" s="63">
        <v>93.7</v>
      </c>
      <c r="H54" s="63"/>
      <c r="I54" s="63">
        <v>0</v>
      </c>
      <c r="J54" s="63"/>
      <c r="K54" s="63">
        <v>135.5</v>
      </c>
      <c r="L54" s="63"/>
      <c r="M54" s="63">
        <v>151.80000000000001</v>
      </c>
      <c r="N54" s="63"/>
      <c r="O54" s="63">
        <v>347.9</v>
      </c>
      <c r="P54" s="73">
        <v>499.7</v>
      </c>
      <c r="Q54" s="63"/>
      <c r="R54" s="63">
        <v>364.3</v>
      </c>
      <c r="S54" s="63">
        <v>-103.5</v>
      </c>
    </row>
    <row r="55" spans="1:19" x14ac:dyDescent="0.2">
      <c r="A55" s="41">
        <v>2022</v>
      </c>
      <c r="B55" s="63">
        <v>24.4</v>
      </c>
      <c r="C55" s="63">
        <v>45.2</v>
      </c>
      <c r="D55" s="63">
        <v>0</v>
      </c>
      <c r="E55" s="61">
        <v>69.599999999999994</v>
      </c>
      <c r="F55" s="63"/>
      <c r="G55" s="63">
        <v>129.5</v>
      </c>
      <c r="H55" s="63"/>
      <c r="I55" s="63">
        <v>0</v>
      </c>
      <c r="J55" s="63"/>
      <c r="K55" s="63">
        <v>199.2</v>
      </c>
      <c r="L55" s="63"/>
      <c r="M55" s="63">
        <v>148.80000000000001</v>
      </c>
      <c r="N55" s="63"/>
      <c r="O55" s="63">
        <v>403.4</v>
      </c>
      <c r="P55" s="73">
        <v>552.20000000000005</v>
      </c>
      <c r="Q55" s="63"/>
      <c r="R55" s="63">
        <v>353</v>
      </c>
      <c r="S55" s="63">
        <v>-11.3</v>
      </c>
    </row>
    <row r="56" spans="1:19" x14ac:dyDescent="0.2">
      <c r="A56" s="41">
        <v>2023</v>
      </c>
      <c r="B56" s="63">
        <v>45.8</v>
      </c>
      <c r="C56" s="63">
        <v>36.5</v>
      </c>
      <c r="D56" s="63">
        <v>0</v>
      </c>
      <c r="E56" s="61">
        <v>82.3</v>
      </c>
      <c r="F56" s="63"/>
      <c r="G56" s="63">
        <v>214.6</v>
      </c>
      <c r="H56" s="63"/>
      <c r="I56" s="63">
        <v>0</v>
      </c>
      <c r="J56" s="63"/>
      <c r="K56" s="63">
        <v>296.8</v>
      </c>
      <c r="L56" s="63"/>
      <c r="M56" s="63">
        <v>96.8</v>
      </c>
      <c r="N56" s="63"/>
      <c r="O56" s="63">
        <v>434</v>
      </c>
      <c r="P56" s="73">
        <v>530.79999999999995</v>
      </c>
      <c r="Q56" s="63"/>
      <c r="R56" s="63">
        <v>234</v>
      </c>
      <c r="S56" s="63">
        <v>-119</v>
      </c>
    </row>
    <row r="57" spans="1:19" ht="15.75" thickBot="1" x14ac:dyDescent="0.25">
      <c r="A57" s="3"/>
      <c r="B57" s="74"/>
      <c r="C57" s="3"/>
      <c r="D57" s="3"/>
      <c r="E57" s="3"/>
      <c r="F57" s="74"/>
      <c r="G57" s="74"/>
      <c r="H57" s="74"/>
      <c r="I57" s="74"/>
      <c r="J57" s="74"/>
      <c r="K57" s="74"/>
      <c r="L57" s="74"/>
      <c r="M57" s="74"/>
      <c r="N57" s="74"/>
      <c r="O57" s="74"/>
      <c r="P57" s="74"/>
      <c r="Q57" s="74"/>
      <c r="R57" s="74"/>
      <c r="S57" s="74"/>
    </row>
    <row r="58" spans="1:19" x14ac:dyDescent="0.2">
      <c r="O58" s="72"/>
      <c r="P58" s="72"/>
      <c r="Q58" s="72"/>
      <c r="R58" s="72"/>
      <c r="S58" s="72"/>
    </row>
    <row r="59" spans="1:19" x14ac:dyDescent="0.2">
      <c r="O59" s="72"/>
      <c r="P59" s="72"/>
      <c r="Q59" s="72"/>
      <c r="R59" s="72"/>
      <c r="S59" s="72"/>
    </row>
    <row r="60" spans="1:19" x14ac:dyDescent="0.2">
      <c r="O60" s="72"/>
      <c r="P60" s="72"/>
      <c r="Q60" s="72"/>
      <c r="R60" s="72"/>
      <c r="S60" s="72"/>
    </row>
    <row r="61" spans="1:19" x14ac:dyDescent="0.2">
      <c r="O61" s="72"/>
      <c r="P61" s="72"/>
      <c r="Q61" s="72"/>
      <c r="R61" s="72"/>
      <c r="S61" s="72"/>
    </row>
    <row r="66" spans="2:19" x14ac:dyDescent="0.2">
      <c r="B66" s="72"/>
      <c r="F66" s="72"/>
      <c r="G66" s="72"/>
      <c r="H66" s="72"/>
      <c r="I66" s="72"/>
      <c r="J66" s="72"/>
      <c r="K66" s="72"/>
      <c r="L66" s="72"/>
      <c r="M66" s="72"/>
      <c r="N66" s="72"/>
      <c r="P66" s="72"/>
      <c r="Q66" s="72"/>
      <c r="R66" s="72"/>
      <c r="S66" s="72"/>
    </row>
    <row r="67" spans="2:19" x14ac:dyDescent="0.2">
      <c r="B67" s="72"/>
      <c r="F67" s="72"/>
      <c r="G67" s="72"/>
      <c r="H67" s="72"/>
      <c r="I67" s="72"/>
      <c r="J67" s="72"/>
      <c r="K67" s="72"/>
      <c r="L67" s="72"/>
      <c r="M67" s="72"/>
      <c r="N67" s="72"/>
      <c r="P67" s="72"/>
      <c r="Q67" s="72"/>
      <c r="R67" s="72"/>
      <c r="S67" s="72"/>
    </row>
    <row r="68" spans="2:19" x14ac:dyDescent="0.2">
      <c r="B68" s="72"/>
      <c r="F68" s="72"/>
      <c r="G68" s="72"/>
      <c r="H68" s="72"/>
      <c r="I68" s="72"/>
      <c r="J68" s="72"/>
      <c r="K68" s="72"/>
      <c r="L68" s="72"/>
      <c r="M68" s="72"/>
      <c r="N68" s="72"/>
      <c r="P68" s="72"/>
      <c r="Q68" s="72"/>
      <c r="R68" s="72"/>
      <c r="S68" s="72"/>
    </row>
    <row r="69" spans="2:19" x14ac:dyDescent="0.2">
      <c r="B69" s="72"/>
      <c r="F69" s="72"/>
      <c r="G69" s="72"/>
      <c r="H69" s="72"/>
      <c r="I69" s="72"/>
      <c r="J69" s="72"/>
      <c r="K69" s="72"/>
      <c r="L69" s="72"/>
      <c r="M69" s="72"/>
      <c r="N69" s="72"/>
      <c r="P69" s="72"/>
      <c r="Q69" s="72"/>
      <c r="R69" s="72"/>
      <c r="S69" s="72"/>
    </row>
    <row r="70" spans="2:19" x14ac:dyDescent="0.2">
      <c r="B70" s="72"/>
      <c r="F70" s="72"/>
      <c r="G70" s="72"/>
      <c r="H70" s="72"/>
      <c r="I70" s="72"/>
      <c r="J70" s="72"/>
      <c r="K70" s="72"/>
      <c r="L70" s="72"/>
      <c r="M70" s="72"/>
      <c r="N70" s="72"/>
      <c r="P70" s="72"/>
      <c r="Q70" s="72"/>
      <c r="R70" s="72"/>
      <c r="S70" s="72"/>
    </row>
    <row r="71" spans="2:19" x14ac:dyDescent="0.2">
      <c r="B71" s="72"/>
      <c r="F71" s="72"/>
      <c r="G71" s="72"/>
      <c r="H71" s="72"/>
      <c r="I71" s="72"/>
      <c r="J71" s="72"/>
      <c r="K71" s="72"/>
      <c r="L71" s="72"/>
      <c r="M71" s="72"/>
      <c r="N71" s="72"/>
      <c r="P71" s="72"/>
      <c r="Q71" s="72"/>
      <c r="R71" s="72"/>
      <c r="S71" s="72"/>
    </row>
    <row r="72" spans="2:19" x14ac:dyDescent="0.2">
      <c r="B72" s="72"/>
      <c r="F72" s="72"/>
      <c r="G72" s="72"/>
      <c r="H72" s="72"/>
      <c r="I72" s="72"/>
      <c r="J72" s="72"/>
      <c r="K72" s="72"/>
      <c r="L72" s="72"/>
      <c r="M72" s="72"/>
      <c r="N72" s="72"/>
      <c r="P72" s="72"/>
      <c r="Q72" s="72"/>
      <c r="R72" s="72"/>
      <c r="S72" s="72"/>
    </row>
    <row r="73" spans="2:19" x14ac:dyDescent="0.2">
      <c r="B73" s="72"/>
      <c r="F73" s="72"/>
      <c r="G73" s="72"/>
      <c r="H73" s="72"/>
      <c r="I73" s="72"/>
      <c r="J73" s="72"/>
      <c r="K73" s="72"/>
      <c r="L73" s="72"/>
      <c r="M73" s="72"/>
      <c r="N73" s="72"/>
      <c r="P73" s="72"/>
      <c r="Q73" s="72"/>
      <c r="R73" s="72"/>
      <c r="S73" s="72"/>
    </row>
    <row r="74" spans="2:19" x14ac:dyDescent="0.2">
      <c r="B74" s="72"/>
      <c r="F74" s="72"/>
      <c r="G74" s="72"/>
      <c r="H74" s="72"/>
      <c r="I74" s="72"/>
      <c r="J74" s="72"/>
      <c r="K74" s="72"/>
      <c r="L74" s="72"/>
      <c r="M74" s="72"/>
      <c r="N74" s="72"/>
      <c r="P74" s="72"/>
      <c r="Q74" s="72"/>
      <c r="R74" s="72"/>
      <c r="S74" s="72"/>
    </row>
    <row r="75" spans="2:19" x14ac:dyDescent="0.2">
      <c r="B75" s="72"/>
      <c r="F75" s="72"/>
      <c r="G75" s="72"/>
      <c r="H75" s="72"/>
      <c r="I75" s="72"/>
      <c r="J75" s="72"/>
      <c r="K75" s="72"/>
      <c r="L75" s="72"/>
      <c r="M75" s="72"/>
      <c r="N75" s="72"/>
      <c r="P75" s="72"/>
      <c r="Q75" s="72"/>
      <c r="R75" s="72"/>
      <c r="S75" s="72"/>
    </row>
    <row r="76" spans="2:19" x14ac:dyDescent="0.2">
      <c r="B76" s="72"/>
      <c r="F76" s="72"/>
      <c r="G76" s="72"/>
      <c r="H76" s="72"/>
      <c r="I76" s="72"/>
      <c r="J76" s="72"/>
      <c r="K76" s="72"/>
      <c r="L76" s="72"/>
      <c r="M76" s="72"/>
      <c r="N76" s="72"/>
      <c r="P76" s="72"/>
      <c r="Q76" s="72"/>
      <c r="R76" s="72"/>
      <c r="S76" s="72"/>
    </row>
    <row r="77" spans="2:19" x14ac:dyDescent="0.2">
      <c r="B77" s="72"/>
      <c r="F77" s="72"/>
      <c r="G77" s="72"/>
      <c r="H77" s="72"/>
      <c r="I77" s="72"/>
      <c r="J77" s="72"/>
      <c r="K77" s="72"/>
      <c r="L77" s="72"/>
      <c r="M77" s="72"/>
      <c r="N77" s="72"/>
      <c r="P77" s="72"/>
      <c r="Q77" s="72"/>
      <c r="R77" s="72"/>
      <c r="S77" s="72"/>
    </row>
    <row r="78" spans="2:19" x14ac:dyDescent="0.2">
      <c r="B78" s="72"/>
      <c r="F78" s="72"/>
      <c r="G78" s="72"/>
      <c r="H78" s="72"/>
      <c r="I78" s="72"/>
      <c r="J78" s="72"/>
      <c r="K78" s="72"/>
      <c r="L78" s="72"/>
      <c r="M78" s="72"/>
      <c r="N78" s="72"/>
      <c r="P78" s="72"/>
      <c r="Q78" s="72"/>
      <c r="R78" s="72"/>
      <c r="S78" s="72"/>
    </row>
    <row r="79" spans="2:19" x14ac:dyDescent="0.2">
      <c r="B79" s="72"/>
      <c r="F79" s="72"/>
      <c r="G79" s="72"/>
      <c r="H79" s="72"/>
      <c r="I79" s="72"/>
      <c r="J79" s="72"/>
      <c r="K79" s="72"/>
      <c r="L79" s="72"/>
      <c r="M79" s="72"/>
      <c r="N79" s="72"/>
      <c r="P79" s="72"/>
      <c r="Q79" s="72"/>
      <c r="R79" s="72"/>
      <c r="S79" s="72"/>
    </row>
    <row r="80" spans="2:19" x14ac:dyDescent="0.2">
      <c r="B80" s="72"/>
      <c r="F80" s="72"/>
      <c r="G80" s="72"/>
      <c r="H80" s="72"/>
      <c r="I80" s="72"/>
      <c r="J80" s="72"/>
      <c r="K80" s="72"/>
      <c r="L80" s="72"/>
      <c r="M80" s="72"/>
      <c r="N80" s="72"/>
      <c r="P80" s="72"/>
      <c r="Q80" s="72"/>
      <c r="R80" s="72"/>
      <c r="S80" s="72"/>
    </row>
    <row r="81" spans="2:19" x14ac:dyDescent="0.2">
      <c r="B81" s="72"/>
      <c r="F81" s="72"/>
      <c r="G81" s="72"/>
      <c r="H81" s="72"/>
      <c r="I81" s="72"/>
      <c r="J81" s="72"/>
      <c r="K81" s="72"/>
      <c r="L81" s="72"/>
      <c r="M81" s="72"/>
      <c r="N81" s="72"/>
      <c r="P81" s="72"/>
      <c r="Q81" s="72"/>
      <c r="R81" s="72"/>
      <c r="S81" s="72"/>
    </row>
    <row r="82" spans="2:19" x14ac:dyDescent="0.2">
      <c r="B82" s="72"/>
      <c r="F82" s="72"/>
      <c r="G82" s="72"/>
      <c r="H82" s="72"/>
      <c r="I82" s="72"/>
      <c r="J82" s="72"/>
      <c r="K82" s="72"/>
      <c r="L82" s="72"/>
      <c r="M82" s="72"/>
      <c r="N82" s="72"/>
      <c r="P82" s="72"/>
      <c r="Q82" s="72"/>
      <c r="R82" s="72"/>
      <c r="S82" s="72"/>
    </row>
    <row r="83" spans="2:19" x14ac:dyDescent="0.2">
      <c r="B83" s="72"/>
      <c r="F83" s="72"/>
      <c r="G83" s="72"/>
      <c r="H83" s="72"/>
      <c r="I83" s="72"/>
      <c r="J83" s="72"/>
      <c r="K83" s="72"/>
      <c r="L83" s="72"/>
      <c r="M83" s="72"/>
      <c r="N83" s="72"/>
      <c r="P83" s="72"/>
      <c r="Q83" s="72"/>
      <c r="R83" s="72"/>
      <c r="S83" s="72"/>
    </row>
    <row r="84" spans="2:19" x14ac:dyDescent="0.2">
      <c r="B84" s="72"/>
      <c r="F84" s="72"/>
      <c r="G84" s="72"/>
      <c r="H84" s="72"/>
      <c r="I84" s="72"/>
      <c r="J84" s="72"/>
      <c r="K84" s="72"/>
      <c r="L84" s="72"/>
      <c r="M84" s="72"/>
      <c r="N84" s="72"/>
      <c r="P84" s="72"/>
      <c r="Q84" s="72"/>
      <c r="R84" s="72"/>
      <c r="S84" s="72"/>
    </row>
    <row r="85" spans="2:19" x14ac:dyDescent="0.2">
      <c r="B85" s="72"/>
      <c r="F85" s="72"/>
      <c r="G85" s="72"/>
      <c r="H85" s="72"/>
      <c r="I85" s="72"/>
      <c r="J85" s="72"/>
      <c r="K85" s="72"/>
      <c r="L85" s="72"/>
      <c r="M85" s="72"/>
      <c r="N85" s="72"/>
      <c r="P85" s="72"/>
      <c r="Q85" s="72"/>
      <c r="R85" s="72"/>
      <c r="S85" s="72"/>
    </row>
    <row r="86" spans="2:19" x14ac:dyDescent="0.2">
      <c r="B86" s="72"/>
      <c r="F86" s="72"/>
      <c r="G86" s="72"/>
      <c r="H86" s="72"/>
      <c r="I86" s="72"/>
      <c r="J86" s="72"/>
      <c r="K86" s="72"/>
      <c r="L86" s="72"/>
      <c r="M86" s="72"/>
      <c r="N86" s="72"/>
      <c r="P86" s="72"/>
      <c r="Q86" s="72"/>
      <c r="R86" s="72"/>
      <c r="S86" s="72"/>
    </row>
    <row r="87" spans="2:19" x14ac:dyDescent="0.2">
      <c r="B87" s="72"/>
      <c r="F87" s="72"/>
      <c r="G87" s="72"/>
      <c r="H87" s="72"/>
      <c r="I87" s="72"/>
      <c r="J87" s="72"/>
      <c r="K87" s="72"/>
      <c r="L87" s="72"/>
      <c r="M87" s="72"/>
      <c r="N87" s="72"/>
      <c r="P87" s="72"/>
      <c r="Q87" s="72"/>
      <c r="R87" s="72"/>
      <c r="S87" s="72"/>
    </row>
    <row r="88" spans="2:19" x14ac:dyDescent="0.2">
      <c r="B88" s="72"/>
      <c r="F88" s="72"/>
      <c r="G88" s="72"/>
      <c r="H88" s="72"/>
      <c r="I88" s="72"/>
      <c r="J88" s="72"/>
      <c r="K88" s="72"/>
      <c r="L88" s="72"/>
      <c r="M88" s="72"/>
      <c r="N88" s="72"/>
      <c r="P88" s="72"/>
      <c r="Q88" s="72"/>
      <c r="R88" s="72"/>
      <c r="S88" s="72"/>
    </row>
    <row r="90" spans="2:19" x14ac:dyDescent="0.2">
      <c r="I90" s="72"/>
      <c r="P90" s="72"/>
      <c r="R90" s="72"/>
    </row>
  </sheetData>
  <printOptions horizontalCentered="1" verticalCentered="1"/>
  <pageMargins left="0.5" right="0.5" top="0.5" bottom="0.5" header="0.3" footer="0.3"/>
  <pageSetup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0955-4848-4C16-9F38-335A16CBABD0}">
  <dimension ref="A1:AJ49"/>
  <sheetViews>
    <sheetView zoomScale="80" zoomScaleNormal="80" workbookViewId="0">
      <pane xSplit="1" topLeftCell="N1" activePane="topRight" state="frozen"/>
      <selection pane="topRight" activeCell="AH35" sqref="AH35"/>
    </sheetView>
  </sheetViews>
  <sheetFormatPr defaultRowHeight="14.25" x14ac:dyDescent="0.2"/>
  <cols>
    <col min="1" max="1" width="60.7109375" style="2" customWidth="1"/>
    <col min="2" max="18" width="11.7109375" style="2" customWidth="1"/>
    <col min="19" max="34" width="11.7109375" style="108" customWidth="1"/>
    <col min="35" max="35" width="11.7109375" style="2" customWidth="1"/>
    <col min="36" max="36" width="13.7109375" style="2" customWidth="1"/>
    <col min="37" max="271" width="9.140625" style="2"/>
    <col min="272" max="272" width="47.85546875" style="2" customWidth="1"/>
    <col min="273" max="283" width="11.28515625" style="2" customWidth="1"/>
    <col min="284" max="287" width="11.85546875" style="2" bestFit="1" customWidth="1"/>
    <col min="288" max="288" width="10.85546875" style="2" bestFit="1" customWidth="1"/>
    <col min="289" max="289" width="11.85546875" style="2" bestFit="1" customWidth="1"/>
    <col min="290" max="290" width="2.28515625" style="2" customWidth="1"/>
    <col min="291" max="527" width="9.140625" style="2"/>
    <col min="528" max="528" width="47.85546875" style="2" customWidth="1"/>
    <col min="529" max="539" width="11.28515625" style="2" customWidth="1"/>
    <col min="540" max="543" width="11.85546875" style="2" bestFit="1" customWidth="1"/>
    <col min="544" max="544" width="10.85546875" style="2" bestFit="1" customWidth="1"/>
    <col min="545" max="545" width="11.85546875" style="2" bestFit="1" customWidth="1"/>
    <col min="546" max="546" width="2.28515625" style="2" customWidth="1"/>
    <col min="547" max="783" width="9.140625" style="2"/>
    <col min="784" max="784" width="47.85546875" style="2" customWidth="1"/>
    <col min="785" max="795" width="11.28515625" style="2" customWidth="1"/>
    <col min="796" max="799" width="11.85546875" style="2" bestFit="1" customWidth="1"/>
    <col min="800" max="800" width="10.85546875" style="2" bestFit="1" customWidth="1"/>
    <col min="801" max="801" width="11.85546875" style="2" bestFit="1" customWidth="1"/>
    <col min="802" max="802" width="2.28515625" style="2" customWidth="1"/>
    <col min="803" max="1039" width="9.140625" style="2"/>
    <col min="1040" max="1040" width="47.85546875" style="2" customWidth="1"/>
    <col min="1041" max="1051" width="11.28515625" style="2" customWidth="1"/>
    <col min="1052" max="1055" width="11.85546875" style="2" bestFit="1" customWidth="1"/>
    <col min="1056" max="1056" width="10.85546875" style="2" bestFit="1" customWidth="1"/>
    <col min="1057" max="1057" width="11.85546875" style="2" bestFit="1" customWidth="1"/>
    <col min="1058" max="1058" width="2.28515625" style="2" customWidth="1"/>
    <col min="1059" max="1295" width="9.140625" style="2"/>
    <col min="1296" max="1296" width="47.85546875" style="2" customWidth="1"/>
    <col min="1297" max="1307" width="11.28515625" style="2" customWidth="1"/>
    <col min="1308" max="1311" width="11.85546875" style="2" bestFit="1" customWidth="1"/>
    <col min="1312" max="1312" width="10.85546875" style="2" bestFit="1" customWidth="1"/>
    <col min="1313" max="1313" width="11.85546875" style="2" bestFit="1" customWidth="1"/>
    <col min="1314" max="1314" width="2.28515625" style="2" customWidth="1"/>
    <col min="1315" max="1551" width="9.140625" style="2"/>
    <col min="1552" max="1552" width="47.85546875" style="2" customWidth="1"/>
    <col min="1553" max="1563" width="11.28515625" style="2" customWidth="1"/>
    <col min="1564" max="1567" width="11.85546875" style="2" bestFit="1" customWidth="1"/>
    <col min="1568" max="1568" width="10.85546875" style="2" bestFit="1" customWidth="1"/>
    <col min="1569" max="1569" width="11.85546875" style="2" bestFit="1" customWidth="1"/>
    <col min="1570" max="1570" width="2.28515625" style="2" customWidth="1"/>
    <col min="1571" max="1807" width="9.140625" style="2"/>
    <col min="1808" max="1808" width="47.85546875" style="2" customWidth="1"/>
    <col min="1809" max="1819" width="11.28515625" style="2" customWidth="1"/>
    <col min="1820" max="1823" width="11.85546875" style="2" bestFit="1" customWidth="1"/>
    <col min="1824" max="1824" width="10.85546875" style="2" bestFit="1" customWidth="1"/>
    <col min="1825" max="1825" width="11.85546875" style="2" bestFit="1" customWidth="1"/>
    <col min="1826" max="1826" width="2.28515625" style="2" customWidth="1"/>
    <col min="1827" max="2063" width="9.140625" style="2"/>
    <col min="2064" max="2064" width="47.85546875" style="2" customWidth="1"/>
    <col min="2065" max="2075" width="11.28515625" style="2" customWidth="1"/>
    <col min="2076" max="2079" width="11.85546875" style="2" bestFit="1" customWidth="1"/>
    <col min="2080" max="2080" width="10.85546875" style="2" bestFit="1" customWidth="1"/>
    <col min="2081" max="2081" width="11.85546875" style="2" bestFit="1" customWidth="1"/>
    <col min="2082" max="2082" width="2.28515625" style="2" customWidth="1"/>
    <col min="2083" max="2319" width="9.140625" style="2"/>
    <col min="2320" max="2320" width="47.85546875" style="2" customWidth="1"/>
    <col min="2321" max="2331" width="11.28515625" style="2" customWidth="1"/>
    <col min="2332" max="2335" width="11.85546875" style="2" bestFit="1" customWidth="1"/>
    <col min="2336" max="2336" width="10.85546875" style="2" bestFit="1" customWidth="1"/>
    <col min="2337" max="2337" width="11.85546875" style="2" bestFit="1" customWidth="1"/>
    <col min="2338" max="2338" width="2.28515625" style="2" customWidth="1"/>
    <col min="2339" max="2575" width="9.140625" style="2"/>
    <col min="2576" max="2576" width="47.85546875" style="2" customWidth="1"/>
    <col min="2577" max="2587" width="11.28515625" style="2" customWidth="1"/>
    <col min="2588" max="2591" width="11.85546875" style="2" bestFit="1" customWidth="1"/>
    <col min="2592" max="2592" width="10.85546875" style="2" bestFit="1" customWidth="1"/>
    <col min="2593" max="2593" width="11.85546875" style="2" bestFit="1" customWidth="1"/>
    <col min="2594" max="2594" width="2.28515625" style="2" customWidth="1"/>
    <col min="2595" max="2831" width="9.140625" style="2"/>
    <col min="2832" max="2832" width="47.85546875" style="2" customWidth="1"/>
    <col min="2833" max="2843" width="11.28515625" style="2" customWidth="1"/>
    <col min="2844" max="2847" width="11.85546875" style="2" bestFit="1" customWidth="1"/>
    <col min="2848" max="2848" width="10.85546875" style="2" bestFit="1" customWidth="1"/>
    <col min="2849" max="2849" width="11.85546875" style="2" bestFit="1" customWidth="1"/>
    <col min="2850" max="2850" width="2.28515625" style="2" customWidth="1"/>
    <col min="2851" max="3087" width="9.140625" style="2"/>
    <col min="3088" max="3088" width="47.85546875" style="2" customWidth="1"/>
    <col min="3089" max="3099" width="11.28515625" style="2" customWidth="1"/>
    <col min="3100" max="3103" width="11.85546875" style="2" bestFit="1" customWidth="1"/>
    <col min="3104" max="3104" width="10.85546875" style="2" bestFit="1" customWidth="1"/>
    <col min="3105" max="3105" width="11.85546875" style="2" bestFit="1" customWidth="1"/>
    <col min="3106" max="3106" width="2.28515625" style="2" customWidth="1"/>
    <col min="3107" max="3343" width="9.140625" style="2"/>
    <col min="3344" max="3344" width="47.85546875" style="2" customWidth="1"/>
    <col min="3345" max="3355" width="11.28515625" style="2" customWidth="1"/>
    <col min="3356" max="3359" width="11.85546875" style="2" bestFit="1" customWidth="1"/>
    <col min="3360" max="3360" width="10.85546875" style="2" bestFit="1" customWidth="1"/>
    <col min="3361" max="3361" width="11.85546875" style="2" bestFit="1" customWidth="1"/>
    <col min="3362" max="3362" width="2.28515625" style="2" customWidth="1"/>
    <col min="3363" max="3599" width="9.140625" style="2"/>
    <col min="3600" max="3600" width="47.85546875" style="2" customWidth="1"/>
    <col min="3601" max="3611" width="11.28515625" style="2" customWidth="1"/>
    <col min="3612" max="3615" width="11.85546875" style="2" bestFit="1" customWidth="1"/>
    <col min="3616" max="3616" width="10.85546875" style="2" bestFit="1" customWidth="1"/>
    <col min="3617" max="3617" width="11.85546875" style="2" bestFit="1" customWidth="1"/>
    <col min="3618" max="3618" width="2.28515625" style="2" customWidth="1"/>
    <col min="3619" max="3855" width="9.140625" style="2"/>
    <col min="3856" max="3856" width="47.85546875" style="2" customWidth="1"/>
    <col min="3857" max="3867" width="11.28515625" style="2" customWidth="1"/>
    <col min="3868" max="3871" width="11.85546875" style="2" bestFit="1" customWidth="1"/>
    <col min="3872" max="3872" width="10.85546875" style="2" bestFit="1" customWidth="1"/>
    <col min="3873" max="3873" width="11.85546875" style="2" bestFit="1" customWidth="1"/>
    <col min="3874" max="3874" width="2.28515625" style="2" customWidth="1"/>
    <col min="3875" max="4111" width="9.140625" style="2"/>
    <col min="4112" max="4112" width="47.85546875" style="2" customWidth="1"/>
    <col min="4113" max="4123" width="11.28515625" style="2" customWidth="1"/>
    <col min="4124" max="4127" width="11.85546875" style="2" bestFit="1" customWidth="1"/>
    <col min="4128" max="4128" width="10.85546875" style="2" bestFit="1" customWidth="1"/>
    <col min="4129" max="4129" width="11.85546875" style="2" bestFit="1" customWidth="1"/>
    <col min="4130" max="4130" width="2.28515625" style="2" customWidth="1"/>
    <col min="4131" max="4367" width="9.140625" style="2"/>
    <col min="4368" max="4368" width="47.85546875" style="2" customWidth="1"/>
    <col min="4369" max="4379" width="11.28515625" style="2" customWidth="1"/>
    <col min="4380" max="4383" width="11.85546875" style="2" bestFit="1" customWidth="1"/>
    <col min="4384" max="4384" width="10.85546875" style="2" bestFit="1" customWidth="1"/>
    <col min="4385" max="4385" width="11.85546875" style="2" bestFit="1" customWidth="1"/>
    <col min="4386" max="4386" width="2.28515625" style="2" customWidth="1"/>
    <col min="4387" max="4623" width="9.140625" style="2"/>
    <col min="4624" max="4624" width="47.85546875" style="2" customWidth="1"/>
    <col min="4625" max="4635" width="11.28515625" style="2" customWidth="1"/>
    <col min="4636" max="4639" width="11.85546875" style="2" bestFit="1" customWidth="1"/>
    <col min="4640" max="4640" width="10.85546875" style="2" bestFit="1" customWidth="1"/>
    <col min="4641" max="4641" width="11.85546875" style="2" bestFit="1" customWidth="1"/>
    <col min="4642" max="4642" width="2.28515625" style="2" customWidth="1"/>
    <col min="4643" max="4879" width="9.140625" style="2"/>
    <col min="4880" max="4880" width="47.85546875" style="2" customWidth="1"/>
    <col min="4881" max="4891" width="11.28515625" style="2" customWidth="1"/>
    <col min="4892" max="4895" width="11.85546875" style="2" bestFit="1" customWidth="1"/>
    <col min="4896" max="4896" width="10.85546875" style="2" bestFit="1" customWidth="1"/>
    <col min="4897" max="4897" width="11.85546875" style="2" bestFit="1" customWidth="1"/>
    <col min="4898" max="4898" width="2.28515625" style="2" customWidth="1"/>
    <col min="4899" max="5135" width="9.140625" style="2"/>
    <col min="5136" max="5136" width="47.85546875" style="2" customWidth="1"/>
    <col min="5137" max="5147" width="11.28515625" style="2" customWidth="1"/>
    <col min="5148" max="5151" width="11.85546875" style="2" bestFit="1" customWidth="1"/>
    <col min="5152" max="5152" width="10.85546875" style="2" bestFit="1" customWidth="1"/>
    <col min="5153" max="5153" width="11.85546875" style="2" bestFit="1" customWidth="1"/>
    <col min="5154" max="5154" width="2.28515625" style="2" customWidth="1"/>
    <col min="5155" max="5391" width="9.140625" style="2"/>
    <col min="5392" max="5392" width="47.85546875" style="2" customWidth="1"/>
    <col min="5393" max="5403" width="11.28515625" style="2" customWidth="1"/>
    <col min="5404" max="5407" width="11.85546875" style="2" bestFit="1" customWidth="1"/>
    <col min="5408" max="5408" width="10.85546875" style="2" bestFit="1" customWidth="1"/>
    <col min="5409" max="5409" width="11.85546875" style="2" bestFit="1" customWidth="1"/>
    <col min="5410" max="5410" width="2.28515625" style="2" customWidth="1"/>
    <col min="5411" max="5647" width="9.140625" style="2"/>
    <col min="5648" max="5648" width="47.85546875" style="2" customWidth="1"/>
    <col min="5649" max="5659" width="11.28515625" style="2" customWidth="1"/>
    <col min="5660" max="5663" width="11.85546875" style="2" bestFit="1" customWidth="1"/>
    <col min="5664" max="5664" width="10.85546875" style="2" bestFit="1" customWidth="1"/>
    <col min="5665" max="5665" width="11.85546875" style="2" bestFit="1" customWidth="1"/>
    <col min="5666" max="5666" width="2.28515625" style="2" customWidth="1"/>
    <col min="5667" max="5903" width="9.140625" style="2"/>
    <col min="5904" max="5904" width="47.85546875" style="2" customWidth="1"/>
    <col min="5905" max="5915" width="11.28515625" style="2" customWidth="1"/>
    <col min="5916" max="5919" width="11.85546875" style="2" bestFit="1" customWidth="1"/>
    <col min="5920" max="5920" width="10.85546875" style="2" bestFit="1" customWidth="1"/>
    <col min="5921" max="5921" width="11.85546875" style="2" bestFit="1" customWidth="1"/>
    <col min="5922" max="5922" width="2.28515625" style="2" customWidth="1"/>
    <col min="5923" max="6159" width="9.140625" style="2"/>
    <col min="6160" max="6160" width="47.85546875" style="2" customWidth="1"/>
    <col min="6161" max="6171" width="11.28515625" style="2" customWidth="1"/>
    <col min="6172" max="6175" width="11.85546875" style="2" bestFit="1" customWidth="1"/>
    <col min="6176" max="6176" width="10.85546875" style="2" bestFit="1" customWidth="1"/>
    <col min="6177" max="6177" width="11.85546875" style="2" bestFit="1" customWidth="1"/>
    <col min="6178" max="6178" width="2.28515625" style="2" customWidth="1"/>
    <col min="6179" max="6415" width="9.140625" style="2"/>
    <col min="6416" max="6416" width="47.85546875" style="2" customWidth="1"/>
    <col min="6417" max="6427" width="11.28515625" style="2" customWidth="1"/>
    <col min="6428" max="6431" width="11.85546875" style="2" bestFit="1" customWidth="1"/>
    <col min="6432" max="6432" width="10.85546875" style="2" bestFit="1" customWidth="1"/>
    <col min="6433" max="6433" width="11.85546875" style="2" bestFit="1" customWidth="1"/>
    <col min="6434" max="6434" width="2.28515625" style="2" customWidth="1"/>
    <col min="6435" max="6671" width="9.140625" style="2"/>
    <col min="6672" max="6672" width="47.85546875" style="2" customWidth="1"/>
    <col min="6673" max="6683" width="11.28515625" style="2" customWidth="1"/>
    <col min="6684" max="6687" width="11.85546875" style="2" bestFit="1" customWidth="1"/>
    <col min="6688" max="6688" width="10.85546875" style="2" bestFit="1" customWidth="1"/>
    <col min="6689" max="6689" width="11.85546875" style="2" bestFit="1" customWidth="1"/>
    <col min="6690" max="6690" width="2.28515625" style="2" customWidth="1"/>
    <col min="6691" max="6927" width="9.140625" style="2"/>
    <col min="6928" max="6928" width="47.85546875" style="2" customWidth="1"/>
    <col min="6929" max="6939" width="11.28515625" style="2" customWidth="1"/>
    <col min="6940" max="6943" width="11.85546875" style="2" bestFit="1" customWidth="1"/>
    <col min="6944" max="6944" width="10.85546875" style="2" bestFit="1" customWidth="1"/>
    <col min="6945" max="6945" width="11.85546875" style="2" bestFit="1" customWidth="1"/>
    <col min="6946" max="6946" width="2.28515625" style="2" customWidth="1"/>
    <col min="6947" max="7183" width="9.140625" style="2"/>
    <col min="7184" max="7184" width="47.85546875" style="2" customWidth="1"/>
    <col min="7185" max="7195" width="11.28515625" style="2" customWidth="1"/>
    <col min="7196" max="7199" width="11.85546875" style="2" bestFit="1" customWidth="1"/>
    <col min="7200" max="7200" width="10.85546875" style="2" bestFit="1" customWidth="1"/>
    <col min="7201" max="7201" width="11.85546875" style="2" bestFit="1" customWidth="1"/>
    <col min="7202" max="7202" width="2.28515625" style="2" customWidth="1"/>
    <col min="7203" max="7439" width="9.140625" style="2"/>
    <col min="7440" max="7440" width="47.85546875" style="2" customWidth="1"/>
    <col min="7441" max="7451" width="11.28515625" style="2" customWidth="1"/>
    <col min="7452" max="7455" width="11.85546875" style="2" bestFit="1" customWidth="1"/>
    <col min="7456" max="7456" width="10.85546875" style="2" bestFit="1" customWidth="1"/>
    <col min="7457" max="7457" width="11.85546875" style="2" bestFit="1" customWidth="1"/>
    <col min="7458" max="7458" width="2.28515625" style="2" customWidth="1"/>
    <col min="7459" max="7695" width="9.140625" style="2"/>
    <col min="7696" max="7696" width="47.85546875" style="2" customWidth="1"/>
    <col min="7697" max="7707" width="11.28515625" style="2" customWidth="1"/>
    <col min="7708" max="7711" width="11.85546875" style="2" bestFit="1" customWidth="1"/>
    <col min="7712" max="7712" width="10.85546875" style="2" bestFit="1" customWidth="1"/>
    <col min="7713" max="7713" width="11.85546875" style="2" bestFit="1" customWidth="1"/>
    <col min="7714" max="7714" width="2.28515625" style="2" customWidth="1"/>
    <col min="7715" max="7951" width="9.140625" style="2"/>
    <col min="7952" max="7952" width="47.85546875" style="2" customWidth="1"/>
    <col min="7953" max="7963" width="11.28515625" style="2" customWidth="1"/>
    <col min="7964" max="7967" width="11.85546875" style="2" bestFit="1" customWidth="1"/>
    <col min="7968" max="7968" width="10.85546875" style="2" bestFit="1" customWidth="1"/>
    <col min="7969" max="7969" width="11.85546875" style="2" bestFit="1" customWidth="1"/>
    <col min="7970" max="7970" width="2.28515625" style="2" customWidth="1"/>
    <col min="7971" max="8207" width="9.140625" style="2"/>
    <col min="8208" max="8208" width="47.85546875" style="2" customWidth="1"/>
    <col min="8209" max="8219" width="11.28515625" style="2" customWidth="1"/>
    <col min="8220" max="8223" width="11.85546875" style="2" bestFit="1" customWidth="1"/>
    <col min="8224" max="8224" width="10.85546875" style="2" bestFit="1" customWidth="1"/>
    <col min="8225" max="8225" width="11.85546875" style="2" bestFit="1" customWidth="1"/>
    <col min="8226" max="8226" width="2.28515625" style="2" customWidth="1"/>
    <col min="8227" max="8463" width="9.140625" style="2"/>
    <col min="8464" max="8464" width="47.85546875" style="2" customWidth="1"/>
    <col min="8465" max="8475" width="11.28515625" style="2" customWidth="1"/>
    <col min="8476" max="8479" width="11.85546875" style="2" bestFit="1" customWidth="1"/>
    <col min="8480" max="8480" width="10.85546875" style="2" bestFit="1" customWidth="1"/>
    <col min="8481" max="8481" width="11.85546875" style="2" bestFit="1" customWidth="1"/>
    <col min="8482" max="8482" width="2.28515625" style="2" customWidth="1"/>
    <col min="8483" max="8719" width="9.140625" style="2"/>
    <col min="8720" max="8720" width="47.85546875" style="2" customWidth="1"/>
    <col min="8721" max="8731" width="11.28515625" style="2" customWidth="1"/>
    <col min="8732" max="8735" width="11.85546875" style="2" bestFit="1" customWidth="1"/>
    <col min="8736" max="8736" width="10.85546875" style="2" bestFit="1" customWidth="1"/>
    <col min="8737" max="8737" width="11.85546875" style="2" bestFit="1" customWidth="1"/>
    <col min="8738" max="8738" width="2.28515625" style="2" customWidth="1"/>
    <col min="8739" max="8975" width="9.140625" style="2"/>
    <col min="8976" max="8976" width="47.85546875" style="2" customWidth="1"/>
    <col min="8977" max="8987" width="11.28515625" style="2" customWidth="1"/>
    <col min="8988" max="8991" width="11.85546875" style="2" bestFit="1" customWidth="1"/>
    <col min="8992" max="8992" width="10.85546875" style="2" bestFit="1" customWidth="1"/>
    <col min="8993" max="8993" width="11.85546875" style="2" bestFit="1" customWidth="1"/>
    <col min="8994" max="8994" width="2.28515625" style="2" customWidth="1"/>
    <col min="8995" max="9231" width="9.140625" style="2"/>
    <col min="9232" max="9232" width="47.85546875" style="2" customWidth="1"/>
    <col min="9233" max="9243" width="11.28515625" style="2" customWidth="1"/>
    <col min="9244" max="9247" width="11.85546875" style="2" bestFit="1" customWidth="1"/>
    <col min="9248" max="9248" width="10.85546875" style="2" bestFit="1" customWidth="1"/>
    <col min="9249" max="9249" width="11.85546875" style="2" bestFit="1" customWidth="1"/>
    <col min="9250" max="9250" width="2.28515625" style="2" customWidth="1"/>
    <col min="9251" max="9487" width="9.140625" style="2"/>
    <col min="9488" max="9488" width="47.85546875" style="2" customWidth="1"/>
    <col min="9489" max="9499" width="11.28515625" style="2" customWidth="1"/>
    <col min="9500" max="9503" width="11.85546875" style="2" bestFit="1" customWidth="1"/>
    <col min="9504" max="9504" width="10.85546875" style="2" bestFit="1" customWidth="1"/>
    <col min="9505" max="9505" width="11.85546875" style="2" bestFit="1" customWidth="1"/>
    <col min="9506" max="9506" width="2.28515625" style="2" customWidth="1"/>
    <col min="9507" max="9743" width="9.140625" style="2"/>
    <col min="9744" max="9744" width="47.85546875" style="2" customWidth="1"/>
    <col min="9745" max="9755" width="11.28515625" style="2" customWidth="1"/>
    <col min="9756" max="9759" width="11.85546875" style="2" bestFit="1" customWidth="1"/>
    <col min="9760" max="9760" width="10.85546875" style="2" bestFit="1" customWidth="1"/>
    <col min="9761" max="9761" width="11.85546875" style="2" bestFit="1" customWidth="1"/>
    <col min="9762" max="9762" width="2.28515625" style="2" customWidth="1"/>
    <col min="9763" max="9999" width="9.140625" style="2"/>
    <col min="10000" max="10000" width="47.85546875" style="2" customWidth="1"/>
    <col min="10001" max="10011" width="11.28515625" style="2" customWidth="1"/>
    <col min="10012" max="10015" width="11.85546875" style="2" bestFit="1" customWidth="1"/>
    <col min="10016" max="10016" width="10.85546875" style="2" bestFit="1" customWidth="1"/>
    <col min="10017" max="10017" width="11.85546875" style="2" bestFit="1" customWidth="1"/>
    <col min="10018" max="10018" width="2.28515625" style="2" customWidth="1"/>
    <col min="10019" max="10255" width="9.140625" style="2"/>
    <col min="10256" max="10256" width="47.85546875" style="2" customWidth="1"/>
    <col min="10257" max="10267" width="11.28515625" style="2" customWidth="1"/>
    <col min="10268" max="10271" width="11.85546875" style="2" bestFit="1" customWidth="1"/>
    <col min="10272" max="10272" width="10.85546875" style="2" bestFit="1" customWidth="1"/>
    <col min="10273" max="10273" width="11.85546875" style="2" bestFit="1" customWidth="1"/>
    <col min="10274" max="10274" width="2.28515625" style="2" customWidth="1"/>
    <col min="10275" max="10511" width="9.140625" style="2"/>
    <col min="10512" max="10512" width="47.85546875" style="2" customWidth="1"/>
    <col min="10513" max="10523" width="11.28515625" style="2" customWidth="1"/>
    <col min="10524" max="10527" width="11.85546875" style="2" bestFit="1" customWidth="1"/>
    <col min="10528" max="10528" width="10.85546875" style="2" bestFit="1" customWidth="1"/>
    <col min="10529" max="10529" width="11.85546875" style="2" bestFit="1" customWidth="1"/>
    <col min="10530" max="10530" width="2.28515625" style="2" customWidth="1"/>
    <col min="10531" max="10767" width="9.140625" style="2"/>
    <col min="10768" max="10768" width="47.85546875" style="2" customWidth="1"/>
    <col min="10769" max="10779" width="11.28515625" style="2" customWidth="1"/>
    <col min="10780" max="10783" width="11.85546875" style="2" bestFit="1" customWidth="1"/>
    <col min="10784" max="10784" width="10.85546875" style="2" bestFit="1" customWidth="1"/>
    <col min="10785" max="10785" width="11.85546875" style="2" bestFit="1" customWidth="1"/>
    <col min="10786" max="10786" width="2.28515625" style="2" customWidth="1"/>
    <col min="10787" max="11023" width="9.140625" style="2"/>
    <col min="11024" max="11024" width="47.85546875" style="2" customWidth="1"/>
    <col min="11025" max="11035" width="11.28515625" style="2" customWidth="1"/>
    <col min="11036" max="11039" width="11.85546875" style="2" bestFit="1" customWidth="1"/>
    <col min="11040" max="11040" width="10.85546875" style="2" bestFit="1" customWidth="1"/>
    <col min="11041" max="11041" width="11.85546875" style="2" bestFit="1" customWidth="1"/>
    <col min="11042" max="11042" width="2.28515625" style="2" customWidth="1"/>
    <col min="11043" max="11279" width="9.140625" style="2"/>
    <col min="11280" max="11280" width="47.85546875" style="2" customWidth="1"/>
    <col min="11281" max="11291" width="11.28515625" style="2" customWidth="1"/>
    <col min="11292" max="11295" width="11.85546875" style="2" bestFit="1" customWidth="1"/>
    <col min="11296" max="11296" width="10.85546875" style="2" bestFit="1" customWidth="1"/>
    <col min="11297" max="11297" width="11.85546875" style="2" bestFit="1" customWidth="1"/>
    <col min="11298" max="11298" width="2.28515625" style="2" customWidth="1"/>
    <col min="11299" max="11535" width="9.140625" style="2"/>
    <col min="11536" max="11536" width="47.85546875" style="2" customWidth="1"/>
    <col min="11537" max="11547" width="11.28515625" style="2" customWidth="1"/>
    <col min="11548" max="11551" width="11.85546875" style="2" bestFit="1" customWidth="1"/>
    <col min="11552" max="11552" width="10.85546875" style="2" bestFit="1" customWidth="1"/>
    <col min="11553" max="11553" width="11.85546875" style="2" bestFit="1" customWidth="1"/>
    <col min="11554" max="11554" width="2.28515625" style="2" customWidth="1"/>
    <col min="11555" max="11791" width="9.140625" style="2"/>
    <col min="11792" max="11792" width="47.85546875" style="2" customWidth="1"/>
    <col min="11793" max="11803" width="11.28515625" style="2" customWidth="1"/>
    <col min="11804" max="11807" width="11.85546875" style="2" bestFit="1" customWidth="1"/>
    <col min="11808" max="11808" width="10.85546875" style="2" bestFit="1" customWidth="1"/>
    <col min="11809" max="11809" width="11.85546875" style="2" bestFit="1" customWidth="1"/>
    <col min="11810" max="11810" width="2.28515625" style="2" customWidth="1"/>
    <col min="11811" max="12047" width="9.140625" style="2"/>
    <col min="12048" max="12048" width="47.85546875" style="2" customWidth="1"/>
    <col min="12049" max="12059" width="11.28515625" style="2" customWidth="1"/>
    <col min="12060" max="12063" width="11.85546875" style="2" bestFit="1" customWidth="1"/>
    <col min="12064" max="12064" width="10.85546875" style="2" bestFit="1" customWidth="1"/>
    <col min="12065" max="12065" width="11.85546875" style="2" bestFit="1" customWidth="1"/>
    <col min="12066" max="12066" width="2.28515625" style="2" customWidth="1"/>
    <col min="12067" max="12303" width="9.140625" style="2"/>
    <col min="12304" max="12304" width="47.85546875" style="2" customWidth="1"/>
    <col min="12305" max="12315" width="11.28515625" style="2" customWidth="1"/>
    <col min="12316" max="12319" width="11.85546875" style="2" bestFit="1" customWidth="1"/>
    <col min="12320" max="12320" width="10.85546875" style="2" bestFit="1" customWidth="1"/>
    <col min="12321" max="12321" width="11.85546875" style="2" bestFit="1" customWidth="1"/>
    <col min="12322" max="12322" width="2.28515625" style="2" customWidth="1"/>
    <col min="12323" max="12559" width="9.140625" style="2"/>
    <col min="12560" max="12560" width="47.85546875" style="2" customWidth="1"/>
    <col min="12561" max="12571" width="11.28515625" style="2" customWidth="1"/>
    <col min="12572" max="12575" width="11.85546875" style="2" bestFit="1" customWidth="1"/>
    <col min="12576" max="12576" width="10.85546875" style="2" bestFit="1" customWidth="1"/>
    <col min="12577" max="12577" width="11.85546875" style="2" bestFit="1" customWidth="1"/>
    <col min="12578" max="12578" width="2.28515625" style="2" customWidth="1"/>
    <col min="12579" max="12815" width="9.140625" style="2"/>
    <col min="12816" max="12816" width="47.85546875" style="2" customWidth="1"/>
    <col min="12817" max="12827" width="11.28515625" style="2" customWidth="1"/>
    <col min="12828" max="12831" width="11.85546875" style="2" bestFit="1" customWidth="1"/>
    <col min="12832" max="12832" width="10.85546875" style="2" bestFit="1" customWidth="1"/>
    <col min="12833" max="12833" width="11.85546875" style="2" bestFit="1" customWidth="1"/>
    <col min="12834" max="12834" width="2.28515625" style="2" customWidth="1"/>
    <col min="12835" max="13071" width="9.140625" style="2"/>
    <col min="13072" max="13072" width="47.85546875" style="2" customWidth="1"/>
    <col min="13073" max="13083" width="11.28515625" style="2" customWidth="1"/>
    <col min="13084" max="13087" width="11.85546875" style="2" bestFit="1" customWidth="1"/>
    <col min="13088" max="13088" width="10.85546875" style="2" bestFit="1" customWidth="1"/>
    <col min="13089" max="13089" width="11.85546875" style="2" bestFit="1" customWidth="1"/>
    <col min="13090" max="13090" width="2.28515625" style="2" customWidth="1"/>
    <col min="13091" max="13327" width="9.140625" style="2"/>
    <col min="13328" max="13328" width="47.85546875" style="2" customWidth="1"/>
    <col min="13329" max="13339" width="11.28515625" style="2" customWidth="1"/>
    <col min="13340" max="13343" width="11.85546875" style="2" bestFit="1" customWidth="1"/>
    <col min="13344" max="13344" width="10.85546875" style="2" bestFit="1" customWidth="1"/>
    <col min="13345" max="13345" width="11.85546875" style="2" bestFit="1" customWidth="1"/>
    <col min="13346" max="13346" width="2.28515625" style="2" customWidth="1"/>
    <col min="13347" max="13583" width="9.140625" style="2"/>
    <col min="13584" max="13584" width="47.85546875" style="2" customWidth="1"/>
    <col min="13585" max="13595" width="11.28515625" style="2" customWidth="1"/>
    <col min="13596" max="13599" width="11.85546875" style="2" bestFit="1" customWidth="1"/>
    <col min="13600" max="13600" width="10.85546875" style="2" bestFit="1" customWidth="1"/>
    <col min="13601" max="13601" width="11.85546875" style="2" bestFit="1" customWidth="1"/>
    <col min="13602" max="13602" width="2.28515625" style="2" customWidth="1"/>
    <col min="13603" max="13839" width="9.140625" style="2"/>
    <col min="13840" max="13840" width="47.85546875" style="2" customWidth="1"/>
    <col min="13841" max="13851" width="11.28515625" style="2" customWidth="1"/>
    <col min="13852" max="13855" width="11.85546875" style="2" bestFit="1" customWidth="1"/>
    <col min="13856" max="13856" width="10.85546875" style="2" bestFit="1" customWidth="1"/>
    <col min="13857" max="13857" width="11.85546875" style="2" bestFit="1" customWidth="1"/>
    <col min="13858" max="13858" width="2.28515625" style="2" customWidth="1"/>
    <col min="13859" max="14095" width="9.140625" style="2"/>
    <col min="14096" max="14096" width="47.85546875" style="2" customWidth="1"/>
    <col min="14097" max="14107" width="11.28515625" style="2" customWidth="1"/>
    <col min="14108" max="14111" width="11.85546875" style="2" bestFit="1" customWidth="1"/>
    <col min="14112" max="14112" width="10.85546875" style="2" bestFit="1" customWidth="1"/>
    <col min="14113" max="14113" width="11.85546875" style="2" bestFit="1" customWidth="1"/>
    <col min="14114" max="14114" width="2.28515625" style="2" customWidth="1"/>
    <col min="14115" max="14351" width="9.140625" style="2"/>
    <col min="14352" max="14352" width="47.85546875" style="2" customWidth="1"/>
    <col min="14353" max="14363" width="11.28515625" style="2" customWidth="1"/>
    <col min="14364" max="14367" width="11.85546875" style="2" bestFit="1" customWidth="1"/>
    <col min="14368" max="14368" width="10.85546875" style="2" bestFit="1" customWidth="1"/>
    <col min="14369" max="14369" width="11.85546875" style="2" bestFit="1" customWidth="1"/>
    <col min="14370" max="14370" width="2.28515625" style="2" customWidth="1"/>
    <col min="14371" max="14607" width="9.140625" style="2"/>
    <col min="14608" max="14608" width="47.85546875" style="2" customWidth="1"/>
    <col min="14609" max="14619" width="11.28515625" style="2" customWidth="1"/>
    <col min="14620" max="14623" width="11.85546875" style="2" bestFit="1" customWidth="1"/>
    <col min="14624" max="14624" width="10.85546875" style="2" bestFit="1" customWidth="1"/>
    <col min="14625" max="14625" width="11.85546875" style="2" bestFit="1" customWidth="1"/>
    <col min="14626" max="14626" width="2.28515625" style="2" customWidth="1"/>
    <col min="14627" max="14863" width="9.140625" style="2"/>
    <col min="14864" max="14864" width="47.85546875" style="2" customWidth="1"/>
    <col min="14865" max="14875" width="11.28515625" style="2" customWidth="1"/>
    <col min="14876" max="14879" width="11.85546875" style="2" bestFit="1" customWidth="1"/>
    <col min="14880" max="14880" width="10.85546875" style="2" bestFit="1" customWidth="1"/>
    <col min="14881" max="14881" width="11.85546875" style="2" bestFit="1" customWidth="1"/>
    <col min="14882" max="14882" width="2.28515625" style="2" customWidth="1"/>
    <col min="14883" max="15119" width="9.140625" style="2"/>
    <col min="15120" max="15120" width="47.85546875" style="2" customWidth="1"/>
    <col min="15121" max="15131" width="11.28515625" style="2" customWidth="1"/>
    <col min="15132" max="15135" width="11.85546875" style="2" bestFit="1" customWidth="1"/>
    <col min="15136" max="15136" width="10.85546875" style="2" bestFit="1" customWidth="1"/>
    <col min="15137" max="15137" width="11.85546875" style="2" bestFit="1" customWidth="1"/>
    <col min="15138" max="15138" width="2.28515625" style="2" customWidth="1"/>
    <col min="15139" max="15375" width="9.140625" style="2"/>
    <col min="15376" max="15376" width="47.85546875" style="2" customWidth="1"/>
    <col min="15377" max="15387" width="11.28515625" style="2" customWidth="1"/>
    <col min="15388" max="15391" width="11.85546875" style="2" bestFit="1" customWidth="1"/>
    <col min="15392" max="15392" width="10.85546875" style="2" bestFit="1" customWidth="1"/>
    <col min="15393" max="15393" width="11.85546875" style="2" bestFit="1" customWidth="1"/>
    <col min="15394" max="15394" width="2.28515625" style="2" customWidth="1"/>
    <col min="15395" max="15631" width="9.140625" style="2"/>
    <col min="15632" max="15632" width="47.85546875" style="2" customWidth="1"/>
    <col min="15633" max="15643" width="11.28515625" style="2" customWidth="1"/>
    <col min="15644" max="15647" width="11.85546875" style="2" bestFit="1" customWidth="1"/>
    <col min="15648" max="15648" width="10.85546875" style="2" bestFit="1" customWidth="1"/>
    <col min="15649" max="15649" width="11.85546875" style="2" bestFit="1" customWidth="1"/>
    <col min="15650" max="15650" width="2.28515625" style="2" customWidth="1"/>
    <col min="15651" max="15887" width="9.140625" style="2"/>
    <col min="15888" max="15888" width="47.85546875" style="2" customWidth="1"/>
    <col min="15889" max="15899" width="11.28515625" style="2" customWidth="1"/>
    <col min="15900" max="15903" width="11.85546875" style="2" bestFit="1" customWidth="1"/>
    <col min="15904" max="15904" width="10.85546875" style="2" bestFit="1" customWidth="1"/>
    <col min="15905" max="15905" width="11.85546875" style="2" bestFit="1" customWidth="1"/>
    <col min="15906" max="15906" width="2.28515625" style="2" customWidth="1"/>
    <col min="15907" max="16143" width="9.140625" style="2"/>
    <col min="16144" max="16144" width="47.85546875" style="2" customWidth="1"/>
    <col min="16145" max="16155" width="11.28515625" style="2" customWidth="1"/>
    <col min="16156" max="16159" width="11.85546875" style="2" bestFit="1" customWidth="1"/>
    <col min="16160" max="16160" width="10.85546875" style="2" bestFit="1" customWidth="1"/>
    <col min="16161" max="16161" width="11.85546875" style="2" bestFit="1" customWidth="1"/>
    <col min="16162" max="16162" width="2.28515625" style="2" customWidth="1"/>
    <col min="16163" max="16384" width="9.140625" style="2"/>
  </cols>
  <sheetData>
    <row r="1" spans="1:36" ht="15.75" x14ac:dyDescent="0.25">
      <c r="A1" s="75" t="s">
        <v>197</v>
      </c>
      <c r="B1" s="76"/>
      <c r="C1" s="76"/>
      <c r="D1" s="76"/>
      <c r="E1" s="76"/>
      <c r="F1" s="76"/>
      <c r="G1" s="76"/>
      <c r="H1" s="76"/>
      <c r="I1" s="76"/>
      <c r="J1" s="76"/>
      <c r="K1" s="76"/>
      <c r="L1" s="76"/>
      <c r="M1" s="76"/>
      <c r="N1" s="76"/>
      <c r="O1" s="76"/>
      <c r="P1" s="76"/>
      <c r="Q1" s="76"/>
      <c r="R1" s="76"/>
      <c r="S1" s="77"/>
      <c r="T1" s="77"/>
      <c r="U1" s="77"/>
      <c r="V1" s="77"/>
      <c r="W1" s="77"/>
      <c r="X1" s="77"/>
      <c r="Y1" s="77"/>
      <c r="Z1" s="77"/>
      <c r="AA1" s="77"/>
      <c r="AB1" s="77"/>
      <c r="AC1" s="77"/>
      <c r="AD1" s="77"/>
      <c r="AE1" s="77"/>
      <c r="AF1" s="77"/>
      <c r="AG1" s="77"/>
      <c r="AH1" s="77"/>
    </row>
    <row r="2" spans="1:36" ht="15.75" x14ac:dyDescent="0.25">
      <c r="A2" s="75" t="s">
        <v>198</v>
      </c>
      <c r="B2" s="76"/>
      <c r="C2" s="76"/>
      <c r="D2" s="76"/>
      <c r="E2" s="76"/>
      <c r="F2" s="76"/>
      <c r="G2" s="76"/>
      <c r="H2" s="76"/>
      <c r="I2" s="76"/>
      <c r="J2" s="76"/>
      <c r="K2" s="76"/>
      <c r="L2" s="76"/>
      <c r="M2" s="76"/>
      <c r="N2" s="76"/>
      <c r="O2" s="76"/>
      <c r="P2" s="76"/>
      <c r="Q2" s="76"/>
      <c r="R2" s="76"/>
      <c r="S2" s="77"/>
      <c r="T2" s="77"/>
      <c r="U2" s="77"/>
      <c r="V2" s="77"/>
      <c r="W2" s="77"/>
      <c r="X2" s="77"/>
      <c r="Y2" s="77"/>
      <c r="Z2" s="77"/>
      <c r="AA2" s="77"/>
      <c r="AB2" s="77"/>
      <c r="AC2" s="77"/>
      <c r="AD2" s="77"/>
      <c r="AE2" s="77"/>
      <c r="AF2" s="77"/>
      <c r="AG2" s="77"/>
      <c r="AH2" s="77"/>
    </row>
    <row r="3" spans="1:36" ht="15.75" thickBot="1" x14ac:dyDescent="0.25">
      <c r="A3" s="78"/>
      <c r="B3" s="78"/>
      <c r="C3" s="78"/>
      <c r="D3" s="78"/>
      <c r="E3" s="78"/>
      <c r="F3" s="78"/>
      <c r="G3" s="78"/>
      <c r="H3" s="78"/>
      <c r="I3" s="78"/>
      <c r="J3" s="78"/>
      <c r="K3" s="78"/>
      <c r="L3" s="78"/>
      <c r="M3" s="78"/>
      <c r="N3" s="78"/>
      <c r="O3" s="78"/>
      <c r="P3" s="78"/>
      <c r="Q3" s="78"/>
      <c r="R3" s="78"/>
      <c r="S3" s="79"/>
      <c r="T3" s="80"/>
      <c r="U3" s="80"/>
      <c r="V3" s="80"/>
      <c r="W3" s="80"/>
      <c r="X3" s="80"/>
      <c r="Y3" s="80"/>
      <c r="Z3" s="80"/>
      <c r="AA3" s="80"/>
      <c r="AB3" s="80"/>
      <c r="AC3" s="80"/>
      <c r="AD3" s="80"/>
      <c r="AE3" s="80"/>
      <c r="AF3" s="80"/>
      <c r="AG3" s="80"/>
      <c r="AH3" s="80"/>
      <c r="AI3" s="80"/>
      <c r="AJ3" s="80"/>
    </row>
    <row r="4" spans="1:36" ht="15" x14ac:dyDescent="0.2">
      <c r="A4" s="36"/>
      <c r="B4" s="36"/>
      <c r="C4" s="36"/>
      <c r="D4" s="36"/>
      <c r="E4" s="36"/>
      <c r="F4" s="36"/>
      <c r="G4" s="36"/>
      <c r="H4" s="36"/>
      <c r="I4" s="36"/>
      <c r="J4" s="36"/>
      <c r="K4" s="36"/>
      <c r="L4" s="36"/>
      <c r="M4" s="36"/>
      <c r="N4" s="36"/>
      <c r="O4" s="36"/>
      <c r="P4" s="36"/>
      <c r="Q4" s="36"/>
      <c r="R4" s="36"/>
      <c r="S4" s="81"/>
      <c r="T4" s="81"/>
      <c r="U4" s="81"/>
      <c r="V4" s="81"/>
      <c r="W4" s="81"/>
      <c r="X4" s="81"/>
      <c r="Y4" s="81"/>
      <c r="Z4" s="81"/>
      <c r="AA4" s="81"/>
      <c r="AB4" s="81"/>
      <c r="AC4" s="81"/>
      <c r="AD4" s="81"/>
      <c r="AE4" s="81"/>
      <c r="AF4" s="81"/>
      <c r="AG4" s="81"/>
      <c r="AH4" s="81"/>
      <c r="AI4" s="81"/>
      <c r="AJ4" s="81"/>
    </row>
    <row r="5" spans="1:36" ht="15" x14ac:dyDescent="0.2">
      <c r="A5" s="56"/>
      <c r="B5" s="6" t="s">
        <v>162</v>
      </c>
      <c r="C5" s="6" t="s">
        <v>78</v>
      </c>
      <c r="D5" s="6" t="s">
        <v>79</v>
      </c>
      <c r="E5" s="6" t="s">
        <v>80</v>
      </c>
      <c r="F5" s="6" t="s">
        <v>81</v>
      </c>
      <c r="G5" s="6" t="s">
        <v>82</v>
      </c>
      <c r="H5" s="6" t="s">
        <v>18</v>
      </c>
      <c r="I5" s="7" t="s">
        <v>19</v>
      </c>
      <c r="J5" s="8" t="s">
        <v>20</v>
      </c>
      <c r="K5" s="8" t="s">
        <v>21</v>
      </c>
      <c r="L5" s="8" t="s">
        <v>83</v>
      </c>
      <c r="M5" s="7">
        <v>2000</v>
      </c>
      <c r="N5" s="7">
        <v>2001</v>
      </c>
      <c r="O5" s="7">
        <v>2002</v>
      </c>
      <c r="P5" s="7">
        <v>2003</v>
      </c>
      <c r="Q5" s="7">
        <v>2004</v>
      </c>
      <c r="R5" s="7">
        <v>2005</v>
      </c>
      <c r="S5" s="82" t="s">
        <v>28</v>
      </c>
      <c r="T5" s="82" t="s">
        <v>29</v>
      </c>
      <c r="U5" s="82" t="s">
        <v>30</v>
      </c>
      <c r="V5" s="82" t="s">
        <v>31</v>
      </c>
      <c r="W5" s="82" t="s">
        <v>114</v>
      </c>
      <c r="X5" s="82" t="s">
        <v>73</v>
      </c>
      <c r="Y5" s="82" t="s">
        <v>74</v>
      </c>
      <c r="Z5" s="82" t="s">
        <v>75</v>
      </c>
      <c r="AA5" s="82" t="s">
        <v>34</v>
      </c>
      <c r="AB5" s="82" t="s">
        <v>40</v>
      </c>
      <c r="AC5" s="82" t="s">
        <v>36</v>
      </c>
      <c r="AD5" s="82" t="s">
        <v>37</v>
      </c>
      <c r="AE5" s="82" t="s">
        <v>38</v>
      </c>
      <c r="AF5" s="82" t="s">
        <v>39</v>
      </c>
      <c r="AG5" s="82">
        <v>2020</v>
      </c>
      <c r="AH5" s="82">
        <v>2021</v>
      </c>
      <c r="AI5" s="82">
        <v>2022</v>
      </c>
      <c r="AJ5" s="82">
        <v>2023</v>
      </c>
    </row>
    <row r="6" spans="1:36" ht="15.75" thickBot="1" x14ac:dyDescent="0.25">
      <c r="A6" s="83"/>
      <c r="B6" s="3"/>
      <c r="C6" s="3"/>
      <c r="D6" s="3"/>
      <c r="E6" s="3"/>
      <c r="F6" s="3"/>
      <c r="G6" s="3"/>
      <c r="H6" s="9"/>
      <c r="I6" s="3"/>
      <c r="J6" s="3"/>
      <c r="K6" s="3"/>
      <c r="L6" s="3"/>
      <c r="M6" s="9"/>
      <c r="N6" s="9"/>
      <c r="O6" s="9"/>
      <c r="P6" s="9"/>
      <c r="Q6" s="9"/>
      <c r="R6" s="9"/>
      <c r="S6" s="80"/>
      <c r="T6" s="80"/>
      <c r="U6" s="80"/>
      <c r="V6" s="80"/>
      <c r="W6" s="80"/>
      <c r="X6" s="80"/>
      <c r="Y6" s="80"/>
      <c r="Z6" s="80"/>
      <c r="AA6" s="80"/>
      <c r="AB6" s="80"/>
      <c r="AC6" s="80"/>
      <c r="AD6" s="80"/>
      <c r="AE6" s="80"/>
      <c r="AF6" s="80"/>
      <c r="AG6" s="80"/>
      <c r="AH6" s="80"/>
      <c r="AI6" s="80"/>
      <c r="AJ6" s="80"/>
    </row>
    <row r="7" spans="1:36" ht="15" x14ac:dyDescent="0.2">
      <c r="A7" s="56"/>
      <c r="B7" s="5"/>
      <c r="C7" s="5"/>
      <c r="D7" s="5"/>
      <c r="E7" s="5"/>
      <c r="F7" s="5"/>
      <c r="G7" s="5"/>
      <c r="H7" s="5"/>
      <c r="I7" s="5"/>
      <c r="J7" s="5"/>
      <c r="K7" s="5"/>
      <c r="L7" s="5"/>
      <c r="M7" s="5"/>
      <c r="N7" s="5"/>
      <c r="O7" s="5"/>
      <c r="P7" s="5"/>
      <c r="Q7" s="5"/>
      <c r="R7" s="5"/>
      <c r="S7" s="84"/>
      <c r="T7" s="84"/>
      <c r="U7" s="84"/>
      <c r="V7" s="84"/>
      <c r="W7" s="84"/>
      <c r="X7" s="84"/>
      <c r="Y7" s="84"/>
      <c r="Z7" s="84"/>
      <c r="AA7" s="84"/>
      <c r="AB7" s="84"/>
      <c r="AC7" s="84"/>
      <c r="AD7" s="84"/>
      <c r="AE7" s="84"/>
      <c r="AF7" s="84"/>
      <c r="AG7" s="84"/>
      <c r="AH7" s="84"/>
      <c r="AI7" s="84"/>
    </row>
    <row r="8" spans="1:36" ht="15.75" x14ac:dyDescent="0.25">
      <c r="A8" s="43" t="s">
        <v>163</v>
      </c>
      <c r="B8" s="58">
        <v>617</v>
      </c>
      <c r="C8" s="58">
        <v>689.98</v>
      </c>
      <c r="D8" s="58">
        <v>726.0139999999999</v>
      </c>
      <c r="E8" s="58">
        <v>1021.32916</v>
      </c>
      <c r="F8" s="58">
        <v>1077.7820000000002</v>
      </c>
      <c r="G8" s="58">
        <v>1168.7840000000001</v>
      </c>
      <c r="H8" s="58">
        <v>1302.2855100000002</v>
      </c>
      <c r="I8" s="58">
        <v>1352.83906</v>
      </c>
      <c r="J8" s="58">
        <v>1400.3881150000002</v>
      </c>
      <c r="K8" s="58">
        <v>1223.1671769999998</v>
      </c>
      <c r="L8" s="58">
        <v>1211.5717838960002</v>
      </c>
      <c r="M8" s="58">
        <v>1294.8898349999999</v>
      </c>
      <c r="N8" s="58">
        <v>1504.7029760999999</v>
      </c>
      <c r="O8" s="58">
        <v>1653.260961992195</v>
      </c>
      <c r="P8" s="58">
        <v>1494.6160241</v>
      </c>
      <c r="Q8" s="58">
        <v>1717.0983008999999</v>
      </c>
      <c r="R8" s="58">
        <v>1904.9277259287419</v>
      </c>
      <c r="S8" s="85">
        <v>2012.3271082476908</v>
      </c>
      <c r="T8" s="85">
        <v>2135.6482638208845</v>
      </c>
      <c r="U8" s="85">
        <v>2051.372450200628</v>
      </c>
      <c r="V8" s="85">
        <v>2230.0953278987995</v>
      </c>
      <c r="W8" s="85">
        <v>2400.7369401199999</v>
      </c>
      <c r="X8" s="85">
        <v>2802.214000975478</v>
      </c>
      <c r="Y8" s="85">
        <v>3067.7484677500001</v>
      </c>
      <c r="Z8" s="85">
        <v>3419.5538635950829</v>
      </c>
      <c r="AA8" s="85">
        <v>3882.0544684931501</v>
      </c>
      <c r="AB8" s="85">
        <v>3934.0461965700001</v>
      </c>
      <c r="AC8" s="85">
        <v>4026.2212241900006</v>
      </c>
      <c r="AD8" s="85">
        <v>4197.2568593400001</v>
      </c>
      <c r="AE8" s="85">
        <v>4299.14845702</v>
      </c>
      <c r="AF8" s="86">
        <v>4318.9124215800002</v>
      </c>
      <c r="AG8" s="86">
        <v>5145.6122864645758</v>
      </c>
      <c r="AH8" s="86">
        <v>5655.5577411678996</v>
      </c>
      <c r="AI8" s="86">
        <v>5715.5883186187375</v>
      </c>
      <c r="AJ8" s="86">
        <v>5563.0055615167003</v>
      </c>
    </row>
    <row r="9" spans="1:36" ht="15.75" x14ac:dyDescent="0.25">
      <c r="A9" s="41"/>
      <c r="B9" s="63"/>
      <c r="C9" s="63"/>
      <c r="D9" s="63"/>
      <c r="E9" s="63"/>
      <c r="F9" s="63"/>
      <c r="G9" s="63"/>
      <c r="H9" s="63"/>
      <c r="I9" s="63"/>
      <c r="J9" s="63"/>
      <c r="K9" s="63"/>
      <c r="L9" s="63"/>
      <c r="M9" s="63"/>
      <c r="N9" s="63"/>
      <c r="O9" s="63"/>
      <c r="P9" s="63"/>
      <c r="Q9" s="63"/>
      <c r="R9" s="63"/>
      <c r="S9" s="87"/>
      <c r="T9" s="87"/>
      <c r="U9" s="87"/>
      <c r="V9" s="87"/>
      <c r="W9" s="87"/>
      <c r="X9" s="85"/>
      <c r="Y9" s="85"/>
      <c r="Z9" s="85"/>
      <c r="AA9" s="85"/>
      <c r="AB9" s="85"/>
      <c r="AC9" s="85"/>
      <c r="AD9" s="85"/>
      <c r="AE9" s="85"/>
      <c r="AF9" s="88"/>
      <c r="AG9" s="88"/>
      <c r="AH9" s="88"/>
      <c r="AI9" s="88"/>
      <c r="AJ9" s="88"/>
    </row>
    <row r="10" spans="1:36" ht="15.75" x14ac:dyDescent="0.25">
      <c r="A10" s="89" t="s">
        <v>164</v>
      </c>
      <c r="B10" s="58">
        <v>257.3</v>
      </c>
      <c r="C10" s="58">
        <v>289.79999999999995</v>
      </c>
      <c r="D10" s="58">
        <v>317.2</v>
      </c>
      <c r="E10" s="58">
        <v>373.5</v>
      </c>
      <c r="F10" s="58">
        <v>422.6</v>
      </c>
      <c r="G10" s="58">
        <v>458.70000000000005</v>
      </c>
      <c r="H10" s="58">
        <v>568.5</v>
      </c>
      <c r="I10" s="58">
        <v>640.1</v>
      </c>
      <c r="J10" s="58">
        <v>750.476</v>
      </c>
      <c r="K10" s="58">
        <v>484.04699999999991</v>
      </c>
      <c r="L10" s="58">
        <v>497.82400000000001</v>
      </c>
      <c r="M10" s="58">
        <v>550.65299999999991</v>
      </c>
      <c r="N10" s="58">
        <v>709.65199999999993</v>
      </c>
      <c r="O10" s="58">
        <v>733.29199999999992</v>
      </c>
      <c r="P10" s="58">
        <v>744.86500000000001</v>
      </c>
      <c r="Q10" s="58">
        <v>823.81799999999998</v>
      </c>
      <c r="R10" s="58">
        <v>971.24099999999999</v>
      </c>
      <c r="S10" s="85">
        <v>1025.2451687722707</v>
      </c>
      <c r="T10" s="85">
        <v>1111.3990272108842</v>
      </c>
      <c r="U10" s="85">
        <v>992.36982857142857</v>
      </c>
      <c r="V10" s="85">
        <v>1153.4597199999998</v>
      </c>
      <c r="W10" s="85">
        <v>1281.4888386</v>
      </c>
      <c r="X10" s="85">
        <v>1644.51328478</v>
      </c>
      <c r="Y10" s="85">
        <v>1603.4645692600002</v>
      </c>
      <c r="Z10" s="85">
        <v>1767.3061981650831</v>
      </c>
      <c r="AA10" s="85">
        <v>1984.50436858325</v>
      </c>
      <c r="AB10" s="85">
        <v>1858.1556869999999</v>
      </c>
      <c r="AC10" s="85">
        <v>1810.0283510000002</v>
      </c>
      <c r="AD10" s="85">
        <v>2054.9207000000001</v>
      </c>
      <c r="AE10" s="85">
        <v>2030.7537000000002</v>
      </c>
      <c r="AF10" s="86">
        <v>2117.2217000000001</v>
      </c>
      <c r="AG10" s="86">
        <v>2202.8833</v>
      </c>
      <c r="AH10" s="86">
        <v>2120.16472118</v>
      </c>
      <c r="AI10" s="86">
        <v>2154.1283840700003</v>
      </c>
      <c r="AJ10" s="86">
        <v>2210.1494166700004</v>
      </c>
    </row>
    <row r="11" spans="1:36" ht="15.75" x14ac:dyDescent="0.25">
      <c r="A11" s="89"/>
      <c r="B11" s="58"/>
      <c r="C11" s="58"/>
      <c r="D11" s="58"/>
      <c r="E11" s="58"/>
      <c r="F11" s="58"/>
      <c r="G11" s="58"/>
      <c r="H11" s="58"/>
      <c r="I11" s="58"/>
      <c r="J11" s="58"/>
      <c r="K11" s="58"/>
      <c r="L11" s="58"/>
      <c r="M11" s="58"/>
      <c r="N11" s="58"/>
      <c r="O11" s="58"/>
      <c r="P11" s="58"/>
      <c r="Q11" s="58"/>
      <c r="R11" s="58"/>
      <c r="S11" s="85"/>
      <c r="T11" s="85"/>
      <c r="U11" s="85"/>
      <c r="V11" s="85"/>
      <c r="W11" s="85"/>
      <c r="X11" s="85"/>
      <c r="Y11" s="85"/>
      <c r="Z11" s="85"/>
      <c r="AA11" s="85"/>
      <c r="AB11" s="85"/>
      <c r="AC11" s="85"/>
      <c r="AD11" s="85"/>
      <c r="AE11" s="85"/>
      <c r="AF11" s="86"/>
      <c r="AG11" s="86"/>
      <c r="AH11" s="86"/>
      <c r="AI11" s="86"/>
      <c r="AJ11" s="86"/>
    </row>
    <row r="12" spans="1:36" ht="15.75" x14ac:dyDescent="0.25">
      <c r="A12" s="90" t="s">
        <v>165</v>
      </c>
      <c r="B12" s="58">
        <v>38.799999999999997</v>
      </c>
      <c r="C12" s="58">
        <v>38.9</v>
      </c>
      <c r="D12" s="58">
        <v>39.5</v>
      </c>
      <c r="E12" s="58">
        <v>39.6</v>
      </c>
      <c r="F12" s="58">
        <v>90</v>
      </c>
      <c r="G12" s="58">
        <v>90.6</v>
      </c>
      <c r="H12" s="58">
        <v>139.69999999999999</v>
      </c>
      <c r="I12" s="58">
        <v>194.9</v>
      </c>
      <c r="J12" s="58">
        <v>220.61</v>
      </c>
      <c r="K12" s="58">
        <v>186.78</v>
      </c>
      <c r="L12" s="58">
        <v>189.18</v>
      </c>
      <c r="M12" s="58">
        <v>165.10999999999999</v>
      </c>
      <c r="N12" s="58">
        <v>179.15899999999999</v>
      </c>
      <c r="O12" s="58">
        <v>189.05899999999997</v>
      </c>
      <c r="P12" s="58">
        <v>218.459</v>
      </c>
      <c r="Q12" s="58">
        <v>320.90500000000003</v>
      </c>
      <c r="R12" s="58">
        <v>377.12999999999994</v>
      </c>
      <c r="S12" s="85">
        <v>462.07099999999997</v>
      </c>
      <c r="T12" s="85">
        <v>525.61799999999994</v>
      </c>
      <c r="U12" s="85">
        <v>514.58100000000002</v>
      </c>
      <c r="V12" s="85">
        <v>672.18899999999985</v>
      </c>
      <c r="W12" s="85">
        <v>857.952</v>
      </c>
      <c r="X12" s="85">
        <v>1025.3252000000002</v>
      </c>
      <c r="Y12" s="85">
        <v>1010.1252000000001</v>
      </c>
      <c r="Z12" s="85">
        <v>1018.1252000000001</v>
      </c>
      <c r="AA12" s="85">
        <v>1012.1912</v>
      </c>
      <c r="AB12" s="85">
        <v>999.69</v>
      </c>
      <c r="AC12" s="85">
        <v>991.2</v>
      </c>
      <c r="AD12" s="85">
        <v>1238.318</v>
      </c>
      <c r="AE12" s="85">
        <v>1341.248</v>
      </c>
      <c r="AF12" s="86">
        <v>1407.5620000000001</v>
      </c>
      <c r="AG12" s="86">
        <v>1478.9985999999999</v>
      </c>
      <c r="AH12" s="86">
        <v>1327.76201382</v>
      </c>
      <c r="AI12" s="86">
        <v>1402.1965175099999</v>
      </c>
      <c r="AJ12" s="86">
        <v>1505.7225501100002</v>
      </c>
    </row>
    <row r="13" spans="1:36" ht="15" x14ac:dyDescent="0.2">
      <c r="A13" s="91" t="s">
        <v>166</v>
      </c>
      <c r="B13" s="92">
        <v>31.3</v>
      </c>
      <c r="C13" s="92">
        <v>31.4</v>
      </c>
      <c r="D13" s="92">
        <v>31.5</v>
      </c>
      <c r="E13" s="92">
        <v>31.6</v>
      </c>
      <c r="F13" s="92">
        <v>32</v>
      </c>
      <c r="G13" s="92">
        <v>32</v>
      </c>
      <c r="H13" s="92">
        <v>32</v>
      </c>
      <c r="I13" s="92">
        <v>32</v>
      </c>
      <c r="J13" s="92">
        <v>32</v>
      </c>
      <c r="K13" s="92">
        <v>32</v>
      </c>
      <c r="L13" s="92">
        <v>32</v>
      </c>
      <c r="M13" s="92">
        <v>29.4</v>
      </c>
      <c r="N13" s="92">
        <v>40</v>
      </c>
      <c r="O13" s="92">
        <v>40</v>
      </c>
      <c r="P13" s="92">
        <v>40</v>
      </c>
      <c r="Q13" s="92">
        <v>40</v>
      </c>
      <c r="R13" s="92">
        <v>40</v>
      </c>
      <c r="S13" s="92">
        <v>40</v>
      </c>
      <c r="T13" s="92">
        <v>40</v>
      </c>
      <c r="U13" s="92">
        <v>40</v>
      </c>
      <c r="V13" s="92">
        <v>40</v>
      </c>
      <c r="W13" s="92">
        <v>40</v>
      </c>
      <c r="X13" s="92">
        <v>65</v>
      </c>
      <c r="Y13" s="92">
        <v>65</v>
      </c>
      <c r="Z13" s="92">
        <v>65</v>
      </c>
      <c r="AA13" s="92">
        <v>65</v>
      </c>
      <c r="AB13" s="92">
        <v>65</v>
      </c>
      <c r="AC13" s="92">
        <v>65</v>
      </c>
      <c r="AD13" s="92">
        <v>65</v>
      </c>
      <c r="AE13" s="92">
        <v>115</v>
      </c>
      <c r="AF13" s="93">
        <v>100</v>
      </c>
      <c r="AG13" s="93">
        <v>145</v>
      </c>
      <c r="AH13" s="93">
        <v>105</v>
      </c>
      <c r="AI13" s="93">
        <v>105</v>
      </c>
      <c r="AJ13" s="93">
        <v>51.25</v>
      </c>
    </row>
    <row r="14" spans="1:36" ht="15" x14ac:dyDescent="0.2">
      <c r="A14" s="91" t="s">
        <v>167</v>
      </c>
      <c r="B14" s="92"/>
      <c r="C14" s="92"/>
      <c r="D14" s="92"/>
      <c r="E14" s="92"/>
      <c r="F14" s="92"/>
      <c r="G14" s="92"/>
      <c r="H14" s="92"/>
      <c r="I14" s="92"/>
      <c r="J14" s="92"/>
      <c r="K14" s="92"/>
      <c r="L14" s="92">
        <v>8</v>
      </c>
      <c r="M14" s="92">
        <v>8</v>
      </c>
      <c r="N14" s="92">
        <v>8</v>
      </c>
      <c r="O14" s="92">
        <v>8</v>
      </c>
      <c r="P14" s="92">
        <v>8</v>
      </c>
      <c r="Q14" s="92">
        <v>8</v>
      </c>
      <c r="R14" s="92">
        <v>8</v>
      </c>
      <c r="S14" s="92">
        <v>8</v>
      </c>
      <c r="T14" s="92">
        <v>8</v>
      </c>
      <c r="U14" s="92">
        <v>0</v>
      </c>
      <c r="V14" s="92">
        <v>8</v>
      </c>
      <c r="W14" s="92">
        <v>0</v>
      </c>
      <c r="X14" s="92">
        <v>8</v>
      </c>
      <c r="Y14" s="92">
        <v>0</v>
      </c>
      <c r="Z14" s="92">
        <v>8</v>
      </c>
      <c r="AA14" s="92">
        <v>8</v>
      </c>
      <c r="AB14" s="92">
        <v>8</v>
      </c>
      <c r="AC14" s="92">
        <v>0</v>
      </c>
      <c r="AD14" s="92">
        <v>8</v>
      </c>
      <c r="AE14" s="92">
        <v>0</v>
      </c>
      <c r="AF14" s="93">
        <v>0</v>
      </c>
      <c r="AG14" s="93">
        <v>5</v>
      </c>
      <c r="AH14" s="93">
        <v>5</v>
      </c>
      <c r="AI14" s="93">
        <v>5</v>
      </c>
      <c r="AJ14" s="93">
        <v>5</v>
      </c>
    </row>
    <row r="15" spans="1:36" ht="15" x14ac:dyDescent="0.2">
      <c r="A15" s="91" t="s">
        <v>168</v>
      </c>
      <c r="B15" s="92">
        <v>7.5</v>
      </c>
      <c r="C15" s="92">
        <v>7.5</v>
      </c>
      <c r="D15" s="92">
        <v>8</v>
      </c>
      <c r="E15" s="92">
        <v>8</v>
      </c>
      <c r="F15" s="92">
        <v>58</v>
      </c>
      <c r="G15" s="92">
        <v>58.6</v>
      </c>
      <c r="H15" s="92">
        <v>107.69999999999999</v>
      </c>
      <c r="I15" s="92">
        <v>162.9</v>
      </c>
      <c r="J15" s="92">
        <v>188.61</v>
      </c>
      <c r="K15" s="92">
        <v>154.78</v>
      </c>
      <c r="L15" s="92">
        <v>149.18</v>
      </c>
      <c r="M15" s="92">
        <v>127.71</v>
      </c>
      <c r="N15" s="92">
        <v>131.15899999999999</v>
      </c>
      <c r="O15" s="92">
        <v>141.05899999999997</v>
      </c>
      <c r="P15" s="92">
        <v>170.459</v>
      </c>
      <c r="Q15" s="92">
        <v>272.90500000000003</v>
      </c>
      <c r="R15" s="92">
        <v>329.12999999999994</v>
      </c>
      <c r="S15" s="92">
        <v>414.07099999999997</v>
      </c>
      <c r="T15" s="92">
        <v>477.61799999999999</v>
      </c>
      <c r="U15" s="92">
        <v>474.58100000000002</v>
      </c>
      <c r="V15" s="92">
        <v>624.18899999999985</v>
      </c>
      <c r="W15" s="92">
        <v>817.952</v>
      </c>
      <c r="X15" s="92">
        <v>952.32520000000011</v>
      </c>
      <c r="Y15" s="92">
        <v>945.12520000000006</v>
      </c>
      <c r="Z15" s="92">
        <v>945.12520000000006</v>
      </c>
      <c r="AA15" s="92">
        <v>939.19119999999998</v>
      </c>
      <c r="AB15" s="92">
        <v>926.69</v>
      </c>
      <c r="AC15" s="92">
        <v>926.2</v>
      </c>
      <c r="AD15" s="92">
        <v>1165.318</v>
      </c>
      <c r="AE15" s="92">
        <v>1226.248</v>
      </c>
      <c r="AF15" s="88">
        <v>1307.5620000000001</v>
      </c>
      <c r="AG15" s="93">
        <v>1328.9985999999999</v>
      </c>
      <c r="AH15" s="93">
        <v>1217.76201382</v>
      </c>
      <c r="AI15" s="93">
        <v>1292.1965175099999</v>
      </c>
      <c r="AJ15" s="93">
        <v>1449.4725501100002</v>
      </c>
    </row>
    <row r="16" spans="1:36" ht="15" x14ac:dyDescent="0.2">
      <c r="A16" s="94"/>
      <c r="B16" s="95"/>
      <c r="C16" s="95"/>
      <c r="D16" s="95"/>
      <c r="E16" s="95"/>
      <c r="F16" s="95"/>
      <c r="G16" s="95"/>
      <c r="H16" s="95"/>
      <c r="I16" s="95"/>
      <c r="J16" s="95"/>
      <c r="K16" s="95"/>
      <c r="L16" s="95"/>
      <c r="M16" s="95"/>
      <c r="N16" s="95"/>
      <c r="O16" s="95"/>
      <c r="P16" s="95"/>
      <c r="Q16" s="95"/>
      <c r="R16" s="95"/>
      <c r="S16" s="96"/>
      <c r="T16" s="96"/>
      <c r="U16" s="96"/>
      <c r="V16" s="96"/>
      <c r="W16" s="96"/>
      <c r="X16" s="92"/>
      <c r="Y16" s="92"/>
      <c r="Z16" s="92"/>
      <c r="AA16" s="92"/>
      <c r="AB16" s="92"/>
      <c r="AC16" s="92"/>
      <c r="AD16" s="92"/>
      <c r="AE16" s="92"/>
      <c r="AF16" s="97"/>
      <c r="AG16" s="97"/>
      <c r="AH16" s="93"/>
      <c r="AI16" s="93"/>
      <c r="AJ16" s="93"/>
    </row>
    <row r="17" spans="1:36" ht="15.75" x14ac:dyDescent="0.25">
      <c r="A17" s="90" t="s">
        <v>169</v>
      </c>
      <c r="B17" s="58">
        <v>218.5</v>
      </c>
      <c r="C17" s="58">
        <v>250.89999999999998</v>
      </c>
      <c r="D17" s="58">
        <v>277.7</v>
      </c>
      <c r="E17" s="58">
        <v>333.9</v>
      </c>
      <c r="F17" s="58">
        <v>332.6</v>
      </c>
      <c r="G17" s="58">
        <v>368.1</v>
      </c>
      <c r="H17" s="58">
        <v>428.79999999999995</v>
      </c>
      <c r="I17" s="58">
        <v>445.2</v>
      </c>
      <c r="J17" s="58">
        <v>529.86599999999999</v>
      </c>
      <c r="K17" s="58">
        <v>297.26699999999994</v>
      </c>
      <c r="L17" s="58">
        <v>308.64400000000001</v>
      </c>
      <c r="M17" s="58">
        <v>385.54299999999995</v>
      </c>
      <c r="N17" s="58">
        <v>530.49299999999994</v>
      </c>
      <c r="O17" s="58">
        <v>544.23299999999995</v>
      </c>
      <c r="P17" s="58">
        <v>526.40599999999995</v>
      </c>
      <c r="Q17" s="58">
        <v>502.91300000000001</v>
      </c>
      <c r="R17" s="58">
        <v>594.1110000000001</v>
      </c>
      <c r="S17" s="85">
        <v>563.17416877227083</v>
      </c>
      <c r="T17" s="85">
        <v>585.7810272108843</v>
      </c>
      <c r="U17" s="85">
        <v>477.78882857142855</v>
      </c>
      <c r="V17" s="85">
        <v>481.27071999999998</v>
      </c>
      <c r="W17" s="98">
        <v>423.53683860000001</v>
      </c>
      <c r="X17" s="98">
        <v>619.18808477999994</v>
      </c>
      <c r="Y17" s="98">
        <v>593.33936926000013</v>
      </c>
      <c r="Z17" s="98">
        <v>749.18099816508288</v>
      </c>
      <c r="AA17" s="98">
        <v>972.31316858324999</v>
      </c>
      <c r="AB17" s="98">
        <v>858.465687</v>
      </c>
      <c r="AC17" s="98">
        <v>818.82835100000011</v>
      </c>
      <c r="AD17" s="98">
        <v>816.60270000000003</v>
      </c>
      <c r="AE17" s="98">
        <v>689.50570000000005</v>
      </c>
      <c r="AF17" s="86">
        <v>709.65970000000004</v>
      </c>
      <c r="AG17" s="86">
        <v>723.88469999999995</v>
      </c>
      <c r="AH17" s="99">
        <v>792.40270736000002</v>
      </c>
      <c r="AI17" s="99">
        <v>751.93186656000023</v>
      </c>
      <c r="AJ17" s="99">
        <v>704.42686656000001</v>
      </c>
    </row>
    <row r="18" spans="1:36" ht="15" x14ac:dyDescent="0.2">
      <c r="A18" s="91" t="s">
        <v>170</v>
      </c>
      <c r="B18" s="63">
        <v>75.5</v>
      </c>
      <c r="C18" s="63">
        <v>71.3</v>
      </c>
      <c r="D18" s="63">
        <v>74.100000000000009</v>
      </c>
      <c r="E18" s="63">
        <v>77.7</v>
      </c>
      <c r="F18" s="63">
        <v>84.1</v>
      </c>
      <c r="G18" s="63">
        <v>95</v>
      </c>
      <c r="H18" s="63">
        <v>97</v>
      </c>
      <c r="I18" s="63">
        <v>137.19999999999999</v>
      </c>
      <c r="J18" s="63">
        <v>109.24699999999999</v>
      </c>
      <c r="K18" s="63">
        <v>80.182999999999993</v>
      </c>
      <c r="L18" s="63">
        <v>83.459000000000003</v>
      </c>
      <c r="M18" s="63">
        <v>139.74899999999997</v>
      </c>
      <c r="N18" s="63">
        <v>270.173</v>
      </c>
      <c r="O18" s="63">
        <v>292.01799999999997</v>
      </c>
      <c r="P18" s="63">
        <v>296.09999999999997</v>
      </c>
      <c r="Q18" s="63">
        <v>129.4</v>
      </c>
      <c r="R18" s="63">
        <v>158.80000000000001</v>
      </c>
      <c r="S18" s="87">
        <v>106.16700000000002</v>
      </c>
      <c r="T18" s="87">
        <v>154.20599999999999</v>
      </c>
      <c r="U18" s="87">
        <v>50.467999999999996</v>
      </c>
      <c r="V18" s="87">
        <v>53.800000000000004</v>
      </c>
      <c r="W18" s="87">
        <v>50.198999999999998</v>
      </c>
      <c r="X18" s="87">
        <v>83.100999999999985</v>
      </c>
      <c r="Y18" s="87">
        <v>55.527000000000001</v>
      </c>
      <c r="Z18" s="87">
        <v>84.968000000000004</v>
      </c>
      <c r="AA18" s="87">
        <v>107.40199999999999</v>
      </c>
      <c r="AB18" s="87">
        <v>85.177999999999997</v>
      </c>
      <c r="AC18" s="87">
        <v>87.176999999999992</v>
      </c>
      <c r="AD18" s="87">
        <v>156.01300000000001</v>
      </c>
      <c r="AE18" s="87">
        <v>68.275999999999996</v>
      </c>
      <c r="AF18" s="88">
        <v>95.23</v>
      </c>
      <c r="AG18" s="88">
        <v>61.015000000000001</v>
      </c>
      <c r="AH18" s="93">
        <v>138.07</v>
      </c>
      <c r="AI18" s="93">
        <v>111.96000000000001</v>
      </c>
      <c r="AJ18" s="93">
        <v>70.685000000000002</v>
      </c>
    </row>
    <row r="19" spans="1:36" ht="15" x14ac:dyDescent="0.2">
      <c r="A19" s="100" t="s">
        <v>171</v>
      </c>
      <c r="B19" s="63">
        <v>68.400000000000006</v>
      </c>
      <c r="C19" s="63">
        <v>65.599999999999994</v>
      </c>
      <c r="D19" s="63">
        <v>67.400000000000006</v>
      </c>
      <c r="E19" s="63">
        <v>67.400000000000006</v>
      </c>
      <c r="F19" s="63">
        <v>68.5</v>
      </c>
      <c r="G19" s="63">
        <v>60</v>
      </c>
      <c r="H19" s="63">
        <v>60</v>
      </c>
      <c r="I19" s="63">
        <v>60</v>
      </c>
      <c r="J19" s="63">
        <v>31.927</v>
      </c>
      <c r="K19" s="63">
        <v>52.89</v>
      </c>
      <c r="L19" s="63">
        <v>69.994</v>
      </c>
      <c r="M19" s="63">
        <v>111.21899999999999</v>
      </c>
      <c r="N19" s="63">
        <v>179.47300000000001</v>
      </c>
      <c r="O19" s="63">
        <v>214.11799999999999</v>
      </c>
      <c r="P19" s="63">
        <v>219.7</v>
      </c>
      <c r="Q19" s="63">
        <v>73.400000000000006</v>
      </c>
      <c r="R19" s="63">
        <v>90.4</v>
      </c>
      <c r="S19" s="87">
        <v>88.367000000000019</v>
      </c>
      <c r="T19" s="87">
        <v>98.605999999999995</v>
      </c>
      <c r="U19" s="87">
        <v>14.167999999999999</v>
      </c>
      <c r="V19" s="87">
        <v>11.42</v>
      </c>
      <c r="W19" s="87">
        <v>13.498999999999999</v>
      </c>
      <c r="X19" s="87">
        <v>50.820999999999998</v>
      </c>
      <c r="Y19" s="87">
        <v>15.027000000000001</v>
      </c>
      <c r="Z19" s="87">
        <v>16.568000000000001</v>
      </c>
      <c r="AA19" s="87">
        <v>47.901999999999994</v>
      </c>
      <c r="AB19" s="87">
        <v>31.678000000000004</v>
      </c>
      <c r="AC19" s="87">
        <v>47.877000000000002</v>
      </c>
      <c r="AD19" s="87">
        <v>53.713000000000001</v>
      </c>
      <c r="AE19" s="87">
        <v>28.975999999999999</v>
      </c>
      <c r="AF19" s="88">
        <v>33.03</v>
      </c>
      <c r="AG19" s="88">
        <v>22.215</v>
      </c>
      <c r="AH19" s="93">
        <v>29.429999999999996</v>
      </c>
      <c r="AI19" s="93">
        <v>22.46</v>
      </c>
      <c r="AJ19" s="93">
        <v>6.8850000000000007</v>
      </c>
    </row>
    <row r="20" spans="1:36" ht="15" x14ac:dyDescent="0.2">
      <c r="A20" s="100" t="s">
        <v>172</v>
      </c>
      <c r="B20" s="63">
        <v>7.1</v>
      </c>
      <c r="C20" s="63">
        <v>5.7</v>
      </c>
      <c r="D20" s="63">
        <v>6.7</v>
      </c>
      <c r="E20" s="63">
        <v>10.3</v>
      </c>
      <c r="F20" s="63">
        <v>15.6</v>
      </c>
      <c r="G20" s="63">
        <v>24</v>
      </c>
      <c r="H20" s="63">
        <v>25</v>
      </c>
      <c r="I20" s="63">
        <v>65.2</v>
      </c>
      <c r="J20" s="63">
        <v>64.5</v>
      </c>
      <c r="K20" s="63">
        <v>13.853</v>
      </c>
      <c r="L20" s="63">
        <v>8.7650000000000006</v>
      </c>
      <c r="M20" s="63">
        <v>21.83</v>
      </c>
      <c r="N20" s="63">
        <v>36.5</v>
      </c>
      <c r="O20" s="63">
        <v>20.6</v>
      </c>
      <c r="P20" s="63">
        <v>21.6</v>
      </c>
      <c r="Q20" s="63">
        <v>22.6</v>
      </c>
      <c r="R20" s="63">
        <v>30.600000000000005</v>
      </c>
      <c r="S20" s="87">
        <v>14.5</v>
      </c>
      <c r="T20" s="87">
        <v>18.8</v>
      </c>
      <c r="U20" s="87">
        <v>13.7</v>
      </c>
      <c r="V20" s="87">
        <v>16.5</v>
      </c>
      <c r="W20" s="87">
        <v>17.100000000000001</v>
      </c>
      <c r="X20" s="87">
        <v>24.899999999999995</v>
      </c>
      <c r="Y20" s="87">
        <v>24.699999999999996</v>
      </c>
      <c r="Z20" s="87">
        <v>15.899999999999999</v>
      </c>
      <c r="AA20" s="87">
        <v>14.299999999999999</v>
      </c>
      <c r="AB20" s="87">
        <v>20.3</v>
      </c>
      <c r="AC20" s="87">
        <v>20.799999999999997</v>
      </c>
      <c r="AD20" s="87">
        <v>31.3</v>
      </c>
      <c r="AE20" s="87">
        <v>22.8</v>
      </c>
      <c r="AF20" s="88">
        <v>24.7</v>
      </c>
      <c r="AG20" s="88">
        <v>11.2</v>
      </c>
      <c r="AH20" s="93">
        <v>24.6</v>
      </c>
      <c r="AI20" s="93">
        <v>13.1</v>
      </c>
      <c r="AJ20" s="93">
        <v>13.3</v>
      </c>
    </row>
    <row r="21" spans="1:36" ht="15" x14ac:dyDescent="0.2">
      <c r="A21" s="100" t="s">
        <v>173</v>
      </c>
      <c r="B21" s="63">
        <v>0</v>
      </c>
      <c r="C21" s="63">
        <v>0</v>
      </c>
      <c r="D21" s="63">
        <v>0</v>
      </c>
      <c r="E21" s="63">
        <v>0</v>
      </c>
      <c r="F21" s="63">
        <v>0</v>
      </c>
      <c r="G21" s="63">
        <v>11</v>
      </c>
      <c r="H21" s="63">
        <v>12</v>
      </c>
      <c r="I21" s="63">
        <v>12</v>
      </c>
      <c r="J21" s="63">
        <v>12.82</v>
      </c>
      <c r="K21" s="63">
        <v>13.44</v>
      </c>
      <c r="L21" s="63">
        <v>4.7</v>
      </c>
      <c r="M21" s="63">
        <v>6.7</v>
      </c>
      <c r="N21" s="63">
        <v>54.199999999999996</v>
      </c>
      <c r="O21" s="63">
        <v>57.3</v>
      </c>
      <c r="P21" s="63">
        <v>54.8</v>
      </c>
      <c r="Q21" s="63">
        <v>33.4</v>
      </c>
      <c r="R21" s="63">
        <v>37.799999999999997</v>
      </c>
      <c r="S21" s="87">
        <v>3.3</v>
      </c>
      <c r="T21" s="87">
        <v>36.800000000000004</v>
      </c>
      <c r="U21" s="87">
        <v>22.599999999999998</v>
      </c>
      <c r="V21" s="87">
        <v>25.880000000000003</v>
      </c>
      <c r="W21" s="87">
        <v>19.600000000000001</v>
      </c>
      <c r="X21" s="87">
        <v>7.3800000000000008</v>
      </c>
      <c r="Y21" s="87">
        <v>15.800000000000002</v>
      </c>
      <c r="Z21" s="87">
        <v>52.5</v>
      </c>
      <c r="AA21" s="87">
        <v>45.2</v>
      </c>
      <c r="AB21" s="87">
        <v>33.199999999999996</v>
      </c>
      <c r="AC21" s="87">
        <v>18.5</v>
      </c>
      <c r="AD21" s="87">
        <v>71</v>
      </c>
      <c r="AE21" s="87">
        <v>16.5</v>
      </c>
      <c r="AF21" s="88">
        <v>37.5</v>
      </c>
      <c r="AG21" s="88">
        <v>27.6</v>
      </c>
      <c r="AH21" s="93">
        <v>84.039999999999992</v>
      </c>
      <c r="AI21" s="93">
        <v>76.400000000000006</v>
      </c>
      <c r="AJ21" s="93">
        <v>50.5</v>
      </c>
    </row>
    <row r="22" spans="1:36" ht="15" x14ac:dyDescent="0.2">
      <c r="A22" s="94"/>
      <c r="B22" s="63"/>
      <c r="C22" s="63"/>
      <c r="D22" s="63"/>
      <c r="E22" s="63"/>
      <c r="F22" s="63"/>
      <c r="G22" s="63"/>
      <c r="H22" s="63"/>
      <c r="I22" s="63"/>
      <c r="J22" s="63"/>
      <c r="K22" s="63"/>
      <c r="L22" s="63"/>
      <c r="M22" s="95"/>
      <c r="N22" s="95"/>
      <c r="O22" s="95"/>
      <c r="P22" s="95"/>
      <c r="Q22" s="95"/>
      <c r="R22" s="95"/>
      <c r="S22" s="96"/>
      <c r="T22" s="96"/>
      <c r="U22" s="96"/>
      <c r="V22" s="96"/>
      <c r="W22" s="96"/>
      <c r="X22" s="96"/>
      <c r="Y22" s="96"/>
      <c r="Z22" s="96"/>
      <c r="AA22" s="96"/>
      <c r="AB22" s="96"/>
      <c r="AC22" s="96"/>
      <c r="AD22" s="96"/>
      <c r="AE22" s="96"/>
      <c r="AF22" s="97"/>
      <c r="AG22" s="97"/>
      <c r="AH22" s="93"/>
      <c r="AI22" s="93"/>
      <c r="AJ22" s="93"/>
    </row>
    <row r="23" spans="1:36" ht="15" x14ac:dyDescent="0.2">
      <c r="A23" s="91" t="s">
        <v>174</v>
      </c>
      <c r="B23" s="63">
        <v>143</v>
      </c>
      <c r="C23" s="63">
        <v>179.6</v>
      </c>
      <c r="D23" s="63">
        <v>203.6</v>
      </c>
      <c r="E23" s="63">
        <v>256.2</v>
      </c>
      <c r="F23" s="63">
        <v>248.5</v>
      </c>
      <c r="G23" s="63">
        <v>273.10000000000002</v>
      </c>
      <c r="H23" s="63">
        <v>331.79999999999995</v>
      </c>
      <c r="I23" s="63">
        <v>308</v>
      </c>
      <c r="J23" s="63">
        <v>420.61900000000003</v>
      </c>
      <c r="K23" s="63">
        <v>217.08399999999997</v>
      </c>
      <c r="L23" s="63">
        <v>225.185</v>
      </c>
      <c r="M23" s="63">
        <v>245.79399999999998</v>
      </c>
      <c r="N23" s="63">
        <v>260.32</v>
      </c>
      <c r="O23" s="63">
        <v>252.21499999999997</v>
      </c>
      <c r="P23" s="63">
        <v>230.30600000000004</v>
      </c>
      <c r="Q23" s="63">
        <v>373.51299999999998</v>
      </c>
      <c r="R23" s="63">
        <v>435.31100000000004</v>
      </c>
      <c r="S23" s="87">
        <v>457.0071687722708</v>
      </c>
      <c r="T23" s="87">
        <v>431.57502721088434</v>
      </c>
      <c r="U23" s="87">
        <v>427.32082857142854</v>
      </c>
      <c r="V23" s="87">
        <v>427.47071999999997</v>
      </c>
      <c r="W23" s="87">
        <v>373.3378386</v>
      </c>
      <c r="X23" s="87">
        <v>536.08708477999994</v>
      </c>
      <c r="Y23" s="87">
        <v>537.81236926000008</v>
      </c>
      <c r="Z23" s="87">
        <v>664.21299816508292</v>
      </c>
      <c r="AA23" s="87">
        <v>864.91116858324995</v>
      </c>
      <c r="AB23" s="87">
        <v>773.28768700000001</v>
      </c>
      <c r="AC23" s="87">
        <v>731.65135100000009</v>
      </c>
      <c r="AD23" s="87">
        <v>660.58969999999999</v>
      </c>
      <c r="AE23" s="87">
        <v>621.22970000000009</v>
      </c>
      <c r="AF23" s="88">
        <v>614.42970000000003</v>
      </c>
      <c r="AG23" s="88">
        <v>662.86969999999997</v>
      </c>
      <c r="AH23" s="93">
        <v>654.33270735999997</v>
      </c>
      <c r="AI23" s="93">
        <v>639.97186656000019</v>
      </c>
      <c r="AJ23" s="93">
        <v>633.74186656000006</v>
      </c>
    </row>
    <row r="24" spans="1:36" ht="15" x14ac:dyDescent="0.2">
      <c r="A24" s="100" t="s">
        <v>171</v>
      </c>
      <c r="B24" s="63">
        <v>90.5</v>
      </c>
      <c r="C24" s="63">
        <v>118.2</v>
      </c>
      <c r="D24" s="63">
        <v>120</v>
      </c>
      <c r="E24" s="63">
        <v>154.1</v>
      </c>
      <c r="F24" s="63">
        <v>176.70000000000002</v>
      </c>
      <c r="G24" s="63">
        <v>210.6</v>
      </c>
      <c r="H24" s="63">
        <v>268.09999999999997</v>
      </c>
      <c r="I24" s="63">
        <v>241</v>
      </c>
      <c r="J24" s="63">
        <v>306.8</v>
      </c>
      <c r="K24" s="63">
        <v>78.418999999999997</v>
      </c>
      <c r="L24" s="63">
        <v>80.186999999999998</v>
      </c>
      <c r="M24" s="63">
        <v>78.467999999999989</v>
      </c>
      <c r="N24" s="63">
        <v>75.415999999999997</v>
      </c>
      <c r="O24" s="63">
        <v>72.12299999999999</v>
      </c>
      <c r="P24" s="63">
        <v>78.353999999999999</v>
      </c>
      <c r="Q24" s="63">
        <v>220</v>
      </c>
      <c r="R24" s="63">
        <v>218.37700000000001</v>
      </c>
      <c r="S24" s="87">
        <v>216.642</v>
      </c>
      <c r="T24" s="87">
        <v>214.786</v>
      </c>
      <c r="U24" s="87">
        <v>212.803</v>
      </c>
      <c r="V24" s="87">
        <v>210.68299999999999</v>
      </c>
      <c r="W24" s="87">
        <v>208.416</v>
      </c>
      <c r="X24" s="87">
        <v>205.99185317999999</v>
      </c>
      <c r="Y24" s="87">
        <v>203.40086466000005</v>
      </c>
      <c r="Z24" s="87">
        <v>200.63084858183294</v>
      </c>
      <c r="AA24" s="87">
        <v>367.7</v>
      </c>
      <c r="AB24" s="87">
        <v>359.28</v>
      </c>
      <c r="AC24" s="87">
        <v>321.34000000000003</v>
      </c>
      <c r="AD24" s="87">
        <v>284</v>
      </c>
      <c r="AE24" s="87">
        <v>247.39999999999998</v>
      </c>
      <c r="AF24" s="88">
        <v>240.6</v>
      </c>
      <c r="AG24" s="88">
        <v>236.45</v>
      </c>
      <c r="AH24" s="93">
        <v>231.7</v>
      </c>
      <c r="AI24" s="93">
        <v>226.64</v>
      </c>
      <c r="AJ24" s="93">
        <v>221.23999999999998</v>
      </c>
    </row>
    <row r="25" spans="1:36" ht="15" x14ac:dyDescent="0.2">
      <c r="A25" s="100" t="s">
        <v>175</v>
      </c>
      <c r="B25" s="63">
        <v>52.5</v>
      </c>
      <c r="C25" s="63">
        <v>61.4</v>
      </c>
      <c r="D25" s="63">
        <v>61.2</v>
      </c>
      <c r="E25" s="63">
        <v>79.300000000000011</v>
      </c>
      <c r="F25" s="63">
        <v>48.5</v>
      </c>
      <c r="G25" s="63">
        <v>54.900000000000006</v>
      </c>
      <c r="H25" s="63">
        <v>56.9</v>
      </c>
      <c r="I25" s="63">
        <v>54.2</v>
      </c>
      <c r="J25" s="63">
        <v>58.8</v>
      </c>
      <c r="K25" s="63">
        <v>66.819999999999993</v>
      </c>
      <c r="L25" s="63">
        <v>72.2</v>
      </c>
      <c r="M25" s="63">
        <v>94.919000000000011</v>
      </c>
      <c r="N25" s="63">
        <v>99.405000000000001</v>
      </c>
      <c r="O25" s="63">
        <v>96.414000000000001</v>
      </c>
      <c r="P25" s="63">
        <v>90.193000000000012</v>
      </c>
      <c r="Q25" s="63">
        <v>95.155000000000001</v>
      </c>
      <c r="R25" s="63">
        <v>95.155000000000001</v>
      </c>
      <c r="S25" s="87">
        <v>95.210168772270805</v>
      </c>
      <c r="T25" s="87">
        <v>97.269027210884346</v>
      </c>
      <c r="U25" s="87">
        <v>96.99782857142857</v>
      </c>
      <c r="V25" s="87">
        <v>99.267719999999997</v>
      </c>
      <c r="W25" s="87">
        <v>101.701723</v>
      </c>
      <c r="X25" s="87">
        <v>104.229578</v>
      </c>
      <c r="Y25" s="87">
        <v>106.762051</v>
      </c>
      <c r="Z25" s="87">
        <v>109.54041158325001</v>
      </c>
      <c r="AA25" s="87">
        <v>109.54041158325001</v>
      </c>
      <c r="AB25" s="87">
        <v>8.4179870000000001</v>
      </c>
      <c r="AC25" s="87">
        <v>4.7216509999999996</v>
      </c>
      <c r="AD25" s="87">
        <v>0</v>
      </c>
      <c r="AE25" s="87">
        <v>0</v>
      </c>
      <c r="AF25" s="88">
        <v>0</v>
      </c>
      <c r="AG25" s="88">
        <v>0</v>
      </c>
      <c r="AH25" s="93">
        <v>0</v>
      </c>
      <c r="AI25" s="93">
        <v>0</v>
      </c>
      <c r="AJ25" s="93">
        <v>0</v>
      </c>
    </row>
    <row r="26" spans="1:36" ht="15" x14ac:dyDescent="0.2">
      <c r="A26" s="100" t="s">
        <v>176</v>
      </c>
      <c r="B26" s="63">
        <v>0</v>
      </c>
      <c r="C26" s="63">
        <v>0</v>
      </c>
      <c r="D26" s="63">
        <v>0</v>
      </c>
      <c r="E26" s="63">
        <v>0</v>
      </c>
      <c r="F26" s="63">
        <v>0</v>
      </c>
      <c r="G26" s="63">
        <v>0</v>
      </c>
      <c r="H26" s="63">
        <v>0</v>
      </c>
      <c r="I26" s="63">
        <v>8.6999999999999993</v>
      </c>
      <c r="J26" s="63">
        <v>44.9</v>
      </c>
      <c r="K26" s="63">
        <v>61.99</v>
      </c>
      <c r="L26" s="63">
        <v>61.99</v>
      </c>
      <c r="M26" s="63">
        <v>60.79</v>
      </c>
      <c r="N26" s="63">
        <v>57.690000000000005</v>
      </c>
      <c r="O26" s="63">
        <v>54.59</v>
      </c>
      <c r="P26" s="63">
        <v>46.089999999999996</v>
      </c>
      <c r="Q26" s="63">
        <v>40.989999999999995</v>
      </c>
      <c r="R26" s="63">
        <v>102.675</v>
      </c>
      <c r="S26" s="87">
        <v>124.02</v>
      </c>
      <c r="T26" s="87">
        <v>119.52</v>
      </c>
      <c r="U26" s="87">
        <v>117.52</v>
      </c>
      <c r="V26" s="87">
        <v>117.52</v>
      </c>
      <c r="W26" s="87">
        <v>63.2201156</v>
      </c>
      <c r="X26" s="87">
        <v>225.8656536</v>
      </c>
      <c r="Y26" s="87">
        <v>227.64945360000002</v>
      </c>
      <c r="Z26" s="87">
        <v>354.04173800000001</v>
      </c>
      <c r="AA26" s="87">
        <v>387.67075699999998</v>
      </c>
      <c r="AB26" s="87">
        <v>405.58970000000005</v>
      </c>
      <c r="AC26" s="87">
        <v>405.58970000000005</v>
      </c>
      <c r="AD26" s="87">
        <v>376.58970000000005</v>
      </c>
      <c r="AE26" s="87">
        <v>373.82970000000006</v>
      </c>
      <c r="AF26" s="88">
        <v>373.82970000000006</v>
      </c>
      <c r="AG26" s="88">
        <v>426.41970000000003</v>
      </c>
      <c r="AH26" s="93">
        <v>413.23270736000006</v>
      </c>
      <c r="AI26" s="93">
        <v>404.73186656000013</v>
      </c>
      <c r="AJ26" s="93">
        <v>404.73186656000013</v>
      </c>
    </row>
    <row r="27" spans="1:36" ht="15" x14ac:dyDescent="0.2">
      <c r="A27" s="100" t="s">
        <v>177</v>
      </c>
      <c r="B27" s="63">
        <v>0</v>
      </c>
      <c r="C27" s="63">
        <v>0</v>
      </c>
      <c r="D27" s="63">
        <v>22.4</v>
      </c>
      <c r="E27" s="63">
        <v>22.8</v>
      </c>
      <c r="F27" s="63">
        <v>23.299999999999997</v>
      </c>
      <c r="G27" s="63">
        <v>7.6</v>
      </c>
      <c r="H27" s="63">
        <v>6.8000000000000007</v>
      </c>
      <c r="I27" s="63">
        <v>4.0999999999999996</v>
      </c>
      <c r="J27" s="63">
        <v>10.119</v>
      </c>
      <c r="K27" s="63">
        <v>9.8550000000000004</v>
      </c>
      <c r="L27" s="63">
        <v>10.808</v>
      </c>
      <c r="M27" s="63">
        <v>11.617000000000001</v>
      </c>
      <c r="N27" s="63">
        <v>27.809000000000001</v>
      </c>
      <c r="O27" s="63">
        <v>29.088000000000001</v>
      </c>
      <c r="P27" s="63">
        <v>15.669</v>
      </c>
      <c r="Q27" s="63">
        <v>17.368000000000002</v>
      </c>
      <c r="R27" s="63">
        <v>19.103999999999999</v>
      </c>
      <c r="S27" s="87">
        <v>21.135000000000002</v>
      </c>
      <c r="T27" s="87">
        <v>0</v>
      </c>
      <c r="U27" s="87">
        <v>0</v>
      </c>
      <c r="V27" s="87">
        <v>0</v>
      </c>
      <c r="W27" s="87">
        <v>0</v>
      </c>
      <c r="X27" s="87">
        <v>0</v>
      </c>
      <c r="Y27" s="87">
        <v>0</v>
      </c>
      <c r="Z27" s="87">
        <v>0</v>
      </c>
      <c r="AA27" s="87">
        <v>0</v>
      </c>
      <c r="AB27" s="87">
        <v>0</v>
      </c>
      <c r="AC27" s="87">
        <v>0</v>
      </c>
      <c r="AD27" s="87">
        <v>0</v>
      </c>
      <c r="AE27" s="87">
        <v>0</v>
      </c>
      <c r="AF27" s="88">
        <v>0</v>
      </c>
      <c r="AG27" s="88">
        <v>0</v>
      </c>
      <c r="AH27" s="93">
        <v>9.4</v>
      </c>
      <c r="AI27" s="93">
        <v>8.6</v>
      </c>
      <c r="AJ27" s="93">
        <v>7.77</v>
      </c>
    </row>
    <row r="28" spans="1:36" ht="15" x14ac:dyDescent="0.2">
      <c r="A28" s="94"/>
      <c r="B28" s="95"/>
      <c r="C28" s="95"/>
      <c r="D28" s="95"/>
      <c r="E28" s="95"/>
      <c r="F28" s="95"/>
      <c r="G28" s="95"/>
      <c r="H28" s="95"/>
      <c r="I28" s="95"/>
      <c r="J28" s="95"/>
      <c r="K28" s="95"/>
      <c r="L28" s="95"/>
      <c r="M28" s="95"/>
      <c r="N28" s="95"/>
      <c r="O28" s="95"/>
      <c r="P28" s="95"/>
      <c r="Q28" s="95"/>
      <c r="R28" s="95"/>
      <c r="S28" s="96"/>
      <c r="T28" s="96"/>
      <c r="U28" s="96"/>
      <c r="V28" s="96"/>
      <c r="W28" s="96"/>
      <c r="X28" s="87"/>
      <c r="Y28" s="87"/>
      <c r="Z28" s="87"/>
      <c r="AA28" s="87"/>
      <c r="AB28" s="87"/>
      <c r="AC28" s="87"/>
      <c r="AD28" s="87"/>
      <c r="AE28" s="87"/>
      <c r="AF28" s="97"/>
      <c r="AG28" s="97"/>
      <c r="AH28" s="93"/>
      <c r="AI28" s="93"/>
      <c r="AJ28" s="93"/>
    </row>
    <row r="29" spans="1:36" ht="15.75" x14ac:dyDescent="0.25">
      <c r="A29" s="43" t="s">
        <v>178</v>
      </c>
      <c r="B29" s="58">
        <v>359.7</v>
      </c>
      <c r="C29" s="58">
        <v>400.18</v>
      </c>
      <c r="D29" s="58">
        <v>408.81399999999996</v>
      </c>
      <c r="E29" s="58">
        <v>647.82916</v>
      </c>
      <c r="F29" s="58">
        <v>655.18200000000002</v>
      </c>
      <c r="G29" s="58">
        <v>710.08399999999995</v>
      </c>
      <c r="H29" s="58">
        <v>733.78551000000004</v>
      </c>
      <c r="I29" s="58">
        <v>712.73905999999999</v>
      </c>
      <c r="J29" s="58">
        <v>649.91211500000009</v>
      </c>
      <c r="K29" s="58">
        <v>739.12017700000001</v>
      </c>
      <c r="L29" s="58">
        <v>713.7477838960001</v>
      </c>
      <c r="M29" s="58">
        <v>744.23683499999993</v>
      </c>
      <c r="N29" s="58">
        <v>795.05097610000007</v>
      </c>
      <c r="O29" s="58">
        <v>919.96896199219509</v>
      </c>
      <c r="P29" s="58">
        <v>749.7510241</v>
      </c>
      <c r="Q29" s="58">
        <v>893.28030089999993</v>
      </c>
      <c r="R29" s="58">
        <v>933.68672592874202</v>
      </c>
      <c r="S29" s="85">
        <v>987.08193947542009</v>
      </c>
      <c r="T29" s="85">
        <v>1024.24923661</v>
      </c>
      <c r="U29" s="85">
        <v>1059.0026216291997</v>
      </c>
      <c r="V29" s="85">
        <v>1076.6356078987997</v>
      </c>
      <c r="W29" s="85">
        <v>1119.2481015199999</v>
      </c>
      <c r="X29" s="85">
        <v>1157.700716195478</v>
      </c>
      <c r="Y29" s="85">
        <v>1464.28389849</v>
      </c>
      <c r="Z29" s="85">
        <v>1652.2476654299999</v>
      </c>
      <c r="AA29" s="85">
        <v>1897.5500999098999</v>
      </c>
      <c r="AB29" s="85">
        <v>2075.8905095700002</v>
      </c>
      <c r="AC29" s="85">
        <v>2216.1928731900002</v>
      </c>
      <c r="AD29" s="85">
        <v>2142.33615934</v>
      </c>
      <c r="AE29" s="85">
        <v>2268.3947570199998</v>
      </c>
      <c r="AF29" s="86">
        <v>2201.6907215799997</v>
      </c>
      <c r="AG29" s="86">
        <v>2942.7289864645759</v>
      </c>
      <c r="AH29" s="99">
        <v>3535.3930199878996</v>
      </c>
      <c r="AI29" s="99">
        <v>3561.4599345487372</v>
      </c>
      <c r="AJ29" s="99">
        <v>3352.8561448466999</v>
      </c>
    </row>
    <row r="30" spans="1:36" ht="15.75" x14ac:dyDescent="0.25">
      <c r="A30" s="43"/>
      <c r="B30" s="58"/>
      <c r="C30" s="58"/>
      <c r="D30" s="58"/>
      <c r="E30" s="58"/>
      <c r="F30" s="58"/>
      <c r="G30" s="58"/>
      <c r="H30" s="58"/>
      <c r="I30" s="58"/>
      <c r="J30" s="58"/>
      <c r="K30" s="58"/>
      <c r="L30" s="58"/>
      <c r="M30" s="58"/>
      <c r="N30" s="58"/>
      <c r="O30" s="58"/>
      <c r="P30" s="58"/>
      <c r="Q30" s="58"/>
      <c r="R30" s="58"/>
      <c r="S30" s="85"/>
      <c r="T30" s="85"/>
      <c r="U30" s="85"/>
      <c r="V30" s="85"/>
      <c r="W30" s="85"/>
      <c r="X30" s="85"/>
      <c r="Y30" s="85"/>
      <c r="Z30" s="85"/>
      <c r="AA30" s="85"/>
      <c r="AB30" s="85"/>
      <c r="AC30" s="85"/>
      <c r="AD30" s="85"/>
      <c r="AE30" s="85"/>
      <c r="AF30" s="86"/>
      <c r="AG30" s="86"/>
      <c r="AH30" s="93"/>
      <c r="AI30" s="93"/>
      <c r="AJ30" s="93"/>
    </row>
    <row r="31" spans="1:36" ht="15.75" x14ac:dyDescent="0.25">
      <c r="A31" s="101" t="s">
        <v>179</v>
      </c>
      <c r="B31" s="58">
        <v>304.3</v>
      </c>
      <c r="C31" s="58">
        <v>342.5</v>
      </c>
      <c r="D31" s="58">
        <v>342.2</v>
      </c>
      <c r="E31" s="58">
        <v>327.5</v>
      </c>
      <c r="F31" s="58">
        <v>319.39999999999998</v>
      </c>
      <c r="G31" s="58">
        <v>362</v>
      </c>
      <c r="H31" s="58">
        <v>373.20351000000005</v>
      </c>
      <c r="I31" s="58">
        <v>345.05378399999995</v>
      </c>
      <c r="J31" s="58">
        <v>275.91616800000003</v>
      </c>
      <c r="K31" s="58">
        <v>278.230481</v>
      </c>
      <c r="L31" s="58">
        <v>230.98295099999999</v>
      </c>
      <c r="M31" s="58">
        <v>204.42677399999999</v>
      </c>
      <c r="N31" s="58">
        <v>181.47427809999999</v>
      </c>
      <c r="O31" s="58">
        <v>199.5764894654923</v>
      </c>
      <c r="P31" s="58">
        <v>216.95842409999997</v>
      </c>
      <c r="Q31" s="58">
        <v>213.07591450000001</v>
      </c>
      <c r="R31" s="58">
        <v>171.56691562</v>
      </c>
      <c r="S31" s="85">
        <v>169.75197061</v>
      </c>
      <c r="T31" s="85">
        <v>169.83613222999995</v>
      </c>
      <c r="U31" s="85">
        <v>146.90411742999999</v>
      </c>
      <c r="V31" s="85">
        <v>136.40245007000001</v>
      </c>
      <c r="W31" s="85">
        <v>114.13638908999998</v>
      </c>
      <c r="X31" s="85">
        <v>100.1086395</v>
      </c>
      <c r="Y31" s="85">
        <v>90.237295259999996</v>
      </c>
      <c r="Z31" s="85">
        <v>80.115622000000002</v>
      </c>
      <c r="AA31" s="85">
        <v>63.018209800000001</v>
      </c>
      <c r="AB31" s="85">
        <v>48.193866879999995</v>
      </c>
      <c r="AC31" s="85">
        <v>37.790845699999998</v>
      </c>
      <c r="AD31" s="85">
        <v>31.543224870000003</v>
      </c>
      <c r="AE31" s="85">
        <v>21.965625000000003</v>
      </c>
      <c r="AF31" s="86">
        <v>17.759720000000002</v>
      </c>
      <c r="AG31" s="86">
        <v>428.99777106857118</v>
      </c>
      <c r="AH31" s="99">
        <v>1090.7220212516149</v>
      </c>
      <c r="AI31" s="99">
        <v>1445.4829420750366</v>
      </c>
      <c r="AJ31" s="99">
        <v>1443.932951632416</v>
      </c>
    </row>
    <row r="32" spans="1:36" s="1" customFormat="1" ht="15.75" x14ac:dyDescent="0.25">
      <c r="A32" s="102" t="s">
        <v>180</v>
      </c>
      <c r="B32" s="63"/>
      <c r="C32" s="63"/>
      <c r="D32" s="63"/>
      <c r="E32" s="63"/>
      <c r="F32" s="63"/>
      <c r="G32" s="63"/>
      <c r="H32" s="63">
        <v>363.35015000000004</v>
      </c>
      <c r="I32" s="63">
        <v>336.76775999999995</v>
      </c>
      <c r="J32" s="63">
        <v>270.95107000000002</v>
      </c>
      <c r="K32" s="63">
        <v>273.67183799999998</v>
      </c>
      <c r="L32" s="63">
        <v>227.62874199999999</v>
      </c>
      <c r="M32" s="63">
        <v>200.970294</v>
      </c>
      <c r="N32" s="63">
        <v>177.8053381</v>
      </c>
      <c r="O32" s="63">
        <v>195.85244682830319</v>
      </c>
      <c r="P32" s="63">
        <v>214.58712409999998</v>
      </c>
      <c r="Q32" s="63">
        <v>210.56925760000001</v>
      </c>
      <c r="R32" s="63">
        <v>169.40861788000001</v>
      </c>
      <c r="S32" s="87">
        <v>167.34247386999999</v>
      </c>
      <c r="T32" s="87">
        <v>167.26734912999996</v>
      </c>
      <c r="U32" s="87">
        <v>144.47562542999998</v>
      </c>
      <c r="V32" s="87">
        <v>133.88862717000001</v>
      </c>
      <c r="W32" s="87">
        <v>112.02108028999999</v>
      </c>
      <c r="X32" s="87">
        <v>98.106851899999995</v>
      </c>
      <c r="Y32" s="87">
        <v>88.219794759999999</v>
      </c>
      <c r="Z32" s="87">
        <v>78.130877999999996</v>
      </c>
      <c r="AA32" s="87">
        <v>61.290586699999999</v>
      </c>
      <c r="AB32" s="87">
        <v>46.685806479999997</v>
      </c>
      <c r="AC32" s="87">
        <v>36.387605899999997</v>
      </c>
      <c r="AD32" s="87">
        <v>29.946689670000001</v>
      </c>
      <c r="AE32" s="87">
        <v>20.521875000000001</v>
      </c>
      <c r="AF32" s="88">
        <v>16.2864705</v>
      </c>
      <c r="AG32" s="88">
        <v>427.55598539943441</v>
      </c>
      <c r="AH32" s="93">
        <v>1089.4395350185096</v>
      </c>
      <c r="AI32" s="93">
        <v>1444.3177286095711</v>
      </c>
      <c r="AJ32" s="93">
        <v>1442.7729141407917</v>
      </c>
    </row>
    <row r="33" spans="1:36" s="1" customFormat="1" ht="15.75" x14ac:dyDescent="0.25">
      <c r="A33" s="102" t="s">
        <v>181</v>
      </c>
      <c r="B33" s="63"/>
      <c r="C33" s="63"/>
      <c r="D33" s="63"/>
      <c r="E33" s="63"/>
      <c r="F33" s="63"/>
      <c r="G33" s="63"/>
      <c r="H33" s="63">
        <v>9.8533599999999986</v>
      </c>
      <c r="I33" s="63">
        <v>8.2860240000000012</v>
      </c>
      <c r="J33" s="63">
        <v>4.9650980000000002</v>
      </c>
      <c r="K33" s="63">
        <v>4.558643</v>
      </c>
      <c r="L33" s="63">
        <v>3.354209</v>
      </c>
      <c r="M33" s="63">
        <v>3.45648</v>
      </c>
      <c r="N33" s="63">
        <v>3.6689400000000005</v>
      </c>
      <c r="O33" s="63">
        <v>3.724042637189104</v>
      </c>
      <c r="P33" s="63">
        <v>2.3712999999999997</v>
      </c>
      <c r="Q33" s="63">
        <v>2.5066568999999999</v>
      </c>
      <c r="R33" s="63">
        <v>2.1582977399999996</v>
      </c>
      <c r="S33" s="87">
        <v>2.4094967399999998</v>
      </c>
      <c r="T33" s="87">
        <v>2.5687830999999997</v>
      </c>
      <c r="U33" s="87">
        <v>2.4284919999999999</v>
      </c>
      <c r="V33" s="87">
        <v>2.5138229000000001</v>
      </c>
      <c r="W33" s="87">
        <v>2.1153088000000002</v>
      </c>
      <c r="X33" s="87">
        <v>2.0017875999999997</v>
      </c>
      <c r="Y33" s="87">
        <v>2.0175005000000001</v>
      </c>
      <c r="Z33" s="87">
        <v>1.9847440000000001</v>
      </c>
      <c r="AA33" s="87">
        <v>1.7276231</v>
      </c>
      <c r="AB33" s="87">
        <v>1.5080604</v>
      </c>
      <c r="AC33" s="87">
        <v>1.4032397999999999</v>
      </c>
      <c r="AD33" s="87">
        <v>1.5965351999999999</v>
      </c>
      <c r="AE33" s="87">
        <v>1.4437499999999999</v>
      </c>
      <c r="AF33" s="88">
        <v>1.4732494999999999</v>
      </c>
      <c r="AG33" s="88">
        <v>1.4417856691368001</v>
      </c>
      <c r="AH33" s="93">
        <v>1.2824862331053002</v>
      </c>
      <c r="AI33" s="93">
        <v>1.1652134654656001</v>
      </c>
      <c r="AJ33" s="93">
        <v>1.1600374916242</v>
      </c>
    </row>
    <row r="34" spans="1:36" ht="15" x14ac:dyDescent="0.2">
      <c r="A34" s="103"/>
      <c r="B34" s="63"/>
      <c r="C34" s="63"/>
      <c r="D34" s="63"/>
      <c r="E34" s="63"/>
      <c r="F34" s="63"/>
      <c r="G34" s="63"/>
      <c r="H34" s="63"/>
      <c r="I34" s="63"/>
      <c r="J34" s="63"/>
      <c r="K34" s="63"/>
      <c r="L34" s="63"/>
      <c r="M34" s="63"/>
      <c r="N34" s="63"/>
      <c r="O34" s="63"/>
      <c r="P34" s="63"/>
      <c r="Q34" s="63"/>
      <c r="R34" s="63"/>
      <c r="S34" s="87"/>
      <c r="T34" s="87"/>
      <c r="U34" s="87"/>
      <c r="V34" s="87"/>
      <c r="W34" s="87"/>
      <c r="X34" s="87"/>
      <c r="Y34" s="87"/>
      <c r="Z34" s="87"/>
      <c r="AA34" s="87"/>
      <c r="AB34" s="87"/>
      <c r="AC34" s="87"/>
      <c r="AD34" s="87"/>
      <c r="AE34" s="87"/>
      <c r="AF34" s="88"/>
      <c r="AG34" s="88"/>
      <c r="AH34" s="93"/>
      <c r="AI34" s="93"/>
      <c r="AJ34" s="93"/>
    </row>
    <row r="35" spans="1:36" ht="15.75" x14ac:dyDescent="0.25">
      <c r="A35" s="101" t="s">
        <v>182</v>
      </c>
      <c r="B35" s="58">
        <v>12.899999999999999</v>
      </c>
      <c r="C35" s="58">
        <v>12.7</v>
      </c>
      <c r="D35" s="58">
        <v>12.454000000000001</v>
      </c>
      <c r="E35" s="58">
        <v>11.24916</v>
      </c>
      <c r="F35" s="58">
        <v>14</v>
      </c>
      <c r="G35" s="58">
        <v>18.200000000000003</v>
      </c>
      <c r="H35" s="58">
        <v>22.4</v>
      </c>
      <c r="I35" s="58">
        <v>21.421275999999999</v>
      </c>
      <c r="J35" s="58">
        <v>19.037946999999999</v>
      </c>
      <c r="K35" s="58">
        <v>19.462916</v>
      </c>
      <c r="L35" s="58">
        <v>16.520432895999999</v>
      </c>
      <c r="M35" s="58">
        <v>14.448660999999998</v>
      </c>
      <c r="N35" s="58">
        <v>13.003298000000001</v>
      </c>
      <c r="O35" s="58">
        <v>15.037072526702696</v>
      </c>
      <c r="P35" s="58">
        <v>13.632600000000002</v>
      </c>
      <c r="Q35" s="58">
        <v>14.314652599999999</v>
      </c>
      <c r="R35" s="58">
        <v>11.962033308742001</v>
      </c>
      <c r="S35" s="85">
        <v>12.836933865419999</v>
      </c>
      <c r="T35" s="85">
        <v>13.786685379999998</v>
      </c>
      <c r="U35" s="85">
        <v>12.547347199199999</v>
      </c>
      <c r="V35" s="85">
        <v>12.345824828800001</v>
      </c>
      <c r="W35" s="85">
        <v>11.057296000000001</v>
      </c>
      <c r="X35" s="85">
        <v>10.047049475478</v>
      </c>
      <c r="Y35" s="85">
        <v>9.8025549999999999</v>
      </c>
      <c r="Z35" s="85">
        <v>9.7748641999999997</v>
      </c>
      <c r="AA35" s="85">
        <v>8.1157639599000007</v>
      </c>
      <c r="AB35" s="85">
        <v>6.7960644000000006</v>
      </c>
      <c r="AC35" s="85">
        <v>6.1249520999999998</v>
      </c>
      <c r="AD35" s="85">
        <v>6.5371644</v>
      </c>
      <c r="AE35" s="85">
        <v>5.7749999999999995</v>
      </c>
      <c r="AF35" s="86">
        <v>5.1664639999999995</v>
      </c>
      <c r="AG35" s="86">
        <v>5.0779794060048005</v>
      </c>
      <c r="AH35" s="99">
        <v>4.1941919162848</v>
      </c>
      <c r="AI35" s="99">
        <v>3.4901403597008001</v>
      </c>
      <c r="AJ35" s="99">
        <v>3.237473172284</v>
      </c>
    </row>
    <row r="36" spans="1:36" ht="15.75" x14ac:dyDescent="0.25">
      <c r="A36" s="104"/>
      <c r="B36" s="58"/>
      <c r="C36" s="58"/>
      <c r="D36" s="58"/>
      <c r="E36" s="58"/>
      <c r="F36" s="58"/>
      <c r="G36" s="58"/>
      <c r="H36" s="58"/>
      <c r="I36" s="58"/>
      <c r="J36" s="58"/>
      <c r="K36" s="58"/>
      <c r="L36" s="58"/>
      <c r="M36" s="58"/>
      <c r="N36" s="58"/>
      <c r="O36" s="58"/>
      <c r="P36" s="58"/>
      <c r="Q36" s="58"/>
      <c r="R36" s="58"/>
      <c r="S36" s="85"/>
      <c r="T36" s="85"/>
      <c r="U36" s="85"/>
      <c r="V36" s="85"/>
      <c r="W36" s="85"/>
      <c r="X36" s="85"/>
      <c r="Y36" s="85"/>
      <c r="Z36" s="85"/>
      <c r="AA36" s="85"/>
      <c r="AB36" s="85"/>
      <c r="AC36" s="85"/>
      <c r="AD36" s="85"/>
      <c r="AE36" s="85"/>
      <c r="AF36" s="86"/>
      <c r="AG36" s="86"/>
      <c r="AH36" s="93"/>
      <c r="AI36" s="93"/>
      <c r="AJ36" s="93"/>
    </row>
    <row r="37" spans="1:36" ht="15.75" x14ac:dyDescent="0.25">
      <c r="A37" s="101" t="s">
        <v>183</v>
      </c>
      <c r="B37" s="58">
        <v>5.7999999999999972</v>
      </c>
      <c r="C37" s="58">
        <v>8.2800000000000011</v>
      </c>
      <c r="D37" s="58">
        <v>17.46</v>
      </c>
      <c r="E37" s="58">
        <v>9.5800000000000409</v>
      </c>
      <c r="F37" s="58">
        <v>11.5</v>
      </c>
      <c r="G37" s="58">
        <v>8.8199999999999932</v>
      </c>
      <c r="H37" s="58">
        <v>6.3000000000000114</v>
      </c>
      <c r="I37" s="58">
        <v>3.6000000000000227</v>
      </c>
      <c r="J37" s="58">
        <v>1.5120000000000005</v>
      </c>
      <c r="K37" s="58">
        <v>45.108000000000004</v>
      </c>
      <c r="L37" s="58">
        <v>72.108000000000004</v>
      </c>
      <c r="M37" s="58">
        <v>144</v>
      </c>
      <c r="N37" s="58">
        <v>181.80000000000007</v>
      </c>
      <c r="O37" s="58">
        <v>244.7999999999999</v>
      </c>
      <c r="P37" s="58">
        <v>244.79999999999995</v>
      </c>
      <c r="Q37" s="58">
        <v>301.8</v>
      </c>
      <c r="R37" s="58">
        <v>136.79999999999995</v>
      </c>
      <c r="S37" s="85">
        <v>136.79999999999995</v>
      </c>
      <c r="T37" s="85">
        <v>183.24000000000012</v>
      </c>
      <c r="U37" s="85">
        <v>145.43999999999983</v>
      </c>
      <c r="V37" s="85">
        <v>289.44499999999982</v>
      </c>
      <c r="W37" s="85">
        <v>289.44499999999994</v>
      </c>
      <c r="X37" s="85">
        <v>289.44499999999982</v>
      </c>
      <c r="Y37" s="85">
        <v>681.8449999999998</v>
      </c>
      <c r="Z37" s="85">
        <v>953.10500000000002</v>
      </c>
      <c r="AA37" s="85">
        <v>1128.0650000000001</v>
      </c>
      <c r="AB37" s="85">
        <v>1119.0649999999998</v>
      </c>
      <c r="AC37" s="85">
        <v>1286.8610000000003</v>
      </c>
      <c r="AD37" s="85">
        <v>1234.317</v>
      </c>
      <c r="AE37" s="85">
        <v>1345.7519999999997</v>
      </c>
      <c r="AF37" s="86">
        <v>1254.3119999999994</v>
      </c>
      <c r="AG37" s="86">
        <v>1160.6399999999994</v>
      </c>
      <c r="AH37" s="99">
        <v>1008.8459999999993</v>
      </c>
      <c r="AI37" s="99">
        <v>802.31599997999956</v>
      </c>
      <c r="AJ37" s="99">
        <v>631.15399997999998</v>
      </c>
    </row>
    <row r="38" spans="1:36" ht="15.75" x14ac:dyDescent="0.25">
      <c r="A38" s="104"/>
      <c r="B38" s="58"/>
      <c r="C38" s="58"/>
      <c r="D38" s="58"/>
      <c r="E38" s="58"/>
      <c r="F38" s="58"/>
      <c r="G38" s="58"/>
      <c r="H38" s="58"/>
      <c r="I38" s="58"/>
      <c r="J38" s="58"/>
      <c r="K38" s="58"/>
      <c r="L38" s="58"/>
      <c r="M38" s="58"/>
      <c r="N38" s="58"/>
      <c r="O38" s="58"/>
      <c r="P38" s="58"/>
      <c r="Q38" s="58"/>
      <c r="R38" s="58"/>
      <c r="S38" s="85"/>
      <c r="T38" s="85"/>
      <c r="U38" s="85"/>
      <c r="V38" s="85"/>
      <c r="W38" s="85"/>
      <c r="X38" s="85"/>
      <c r="Y38" s="85"/>
      <c r="Z38" s="85"/>
      <c r="AA38" s="85"/>
      <c r="AB38" s="85"/>
      <c r="AC38" s="85"/>
      <c r="AD38" s="85"/>
      <c r="AE38" s="85"/>
      <c r="AF38" s="86"/>
      <c r="AG38" s="86"/>
      <c r="AH38" s="93"/>
      <c r="AI38" s="93"/>
      <c r="AJ38" s="93"/>
    </row>
    <row r="39" spans="1:36" ht="15.75" x14ac:dyDescent="0.25">
      <c r="A39" s="101" t="s">
        <v>184</v>
      </c>
      <c r="B39" s="58">
        <v>36.700000000000003</v>
      </c>
      <c r="C39" s="58">
        <v>36.700000000000003</v>
      </c>
      <c r="D39" s="58">
        <v>36.700000000000003</v>
      </c>
      <c r="E39" s="58">
        <v>299.5</v>
      </c>
      <c r="F39" s="58">
        <v>310.28200000000004</v>
      </c>
      <c r="G39" s="58">
        <v>321.06399999999996</v>
      </c>
      <c r="H39" s="58">
        <v>331.88200000000001</v>
      </c>
      <c r="I39" s="58">
        <v>342.66400000000004</v>
      </c>
      <c r="J39" s="58">
        <v>353.44600000000003</v>
      </c>
      <c r="K39" s="58">
        <v>396.31878</v>
      </c>
      <c r="L39" s="58">
        <v>394.13640000000004</v>
      </c>
      <c r="M39" s="58">
        <v>381.3614</v>
      </c>
      <c r="N39" s="58">
        <v>418.77340000000004</v>
      </c>
      <c r="O39" s="58">
        <v>460.55540000000013</v>
      </c>
      <c r="P39" s="58">
        <v>274.36</v>
      </c>
      <c r="Q39" s="58">
        <v>364.08973380000003</v>
      </c>
      <c r="R39" s="58">
        <v>613.35777700000006</v>
      </c>
      <c r="S39" s="85">
        <v>667.69303500000012</v>
      </c>
      <c r="T39" s="85">
        <v>657.38641899999982</v>
      </c>
      <c r="U39" s="85">
        <v>754.11115699999982</v>
      </c>
      <c r="V39" s="85">
        <v>638.44233299999996</v>
      </c>
      <c r="W39" s="85">
        <v>704.60941643000001</v>
      </c>
      <c r="X39" s="85">
        <v>758.10002722000002</v>
      </c>
      <c r="Y39" s="85">
        <v>682.39904823000006</v>
      </c>
      <c r="Z39" s="85">
        <v>609.25217922999991</v>
      </c>
      <c r="AA39" s="85">
        <v>698.35112614999991</v>
      </c>
      <c r="AB39" s="85">
        <v>901.83557829000006</v>
      </c>
      <c r="AC39" s="85">
        <v>885.41607538999995</v>
      </c>
      <c r="AD39" s="85">
        <v>869.93877007000003</v>
      </c>
      <c r="AE39" s="85">
        <v>894.90213202000018</v>
      </c>
      <c r="AF39" s="86">
        <v>924.45253758000024</v>
      </c>
      <c r="AG39" s="86">
        <v>1348.0132359900003</v>
      </c>
      <c r="AH39" s="99">
        <v>1431.6308068200003</v>
      </c>
      <c r="AI39" s="99">
        <v>1310.1708521340001</v>
      </c>
      <c r="AJ39" s="99">
        <v>1274.5317200620002</v>
      </c>
    </row>
    <row r="40" spans="1:36" ht="15.75" thickBot="1" x14ac:dyDescent="0.25">
      <c r="A40" s="105"/>
      <c r="B40" s="3"/>
      <c r="C40" s="3"/>
      <c r="D40" s="3"/>
      <c r="E40" s="3"/>
      <c r="F40" s="3"/>
      <c r="G40" s="3"/>
      <c r="H40" s="3"/>
      <c r="I40" s="106"/>
      <c r="J40" s="106"/>
      <c r="K40" s="106"/>
      <c r="L40" s="106"/>
      <c r="M40" s="106"/>
      <c r="N40" s="106"/>
      <c r="O40" s="106"/>
      <c r="P40" s="106"/>
      <c r="Q40" s="106"/>
      <c r="R40" s="106"/>
      <c r="S40" s="107"/>
      <c r="T40" s="107"/>
      <c r="U40" s="107"/>
      <c r="V40" s="107"/>
      <c r="W40" s="107"/>
      <c r="X40" s="107"/>
      <c r="Y40" s="107"/>
      <c r="Z40" s="107"/>
      <c r="AA40" s="107"/>
      <c r="AB40" s="107"/>
      <c r="AC40" s="107"/>
      <c r="AD40" s="107"/>
      <c r="AE40" s="107"/>
      <c r="AF40" s="107"/>
      <c r="AG40" s="107"/>
      <c r="AH40" s="107"/>
      <c r="AI40" s="107"/>
      <c r="AJ40" s="107"/>
    </row>
    <row r="41" spans="1:36" ht="15" x14ac:dyDescent="0.2">
      <c r="A41" s="5" t="s">
        <v>185</v>
      </c>
      <c r="B41" s="5"/>
      <c r="C41" s="5"/>
      <c r="D41" s="5"/>
      <c r="E41" s="5"/>
      <c r="F41" s="5"/>
      <c r="G41" s="5"/>
      <c r="H41" s="5"/>
      <c r="I41" s="5"/>
      <c r="J41" s="5"/>
      <c r="K41" s="5"/>
      <c r="L41" s="5"/>
      <c r="M41" s="5"/>
      <c r="N41" s="5"/>
      <c r="O41" s="5"/>
      <c r="P41" s="5"/>
      <c r="Q41" s="5"/>
      <c r="R41" s="5"/>
      <c r="S41" s="84"/>
      <c r="T41" s="84"/>
      <c r="U41" s="84"/>
      <c r="V41" s="84"/>
      <c r="W41" s="84"/>
      <c r="X41" s="84"/>
      <c r="Y41" s="84"/>
      <c r="Z41" s="84"/>
      <c r="AA41" s="84"/>
      <c r="AB41" s="84"/>
      <c r="AC41" s="84"/>
      <c r="AD41" s="84"/>
      <c r="AE41" s="84"/>
      <c r="AF41" s="84"/>
      <c r="AG41" s="84"/>
      <c r="AH41" s="84"/>
      <c r="AI41" s="84"/>
    </row>
    <row r="42" spans="1:36" ht="15" x14ac:dyDescent="0.2">
      <c r="B42" s="5"/>
      <c r="C42" s="5"/>
      <c r="D42" s="5"/>
      <c r="E42" s="5"/>
      <c r="F42" s="5"/>
      <c r="G42" s="5"/>
      <c r="H42" s="5"/>
      <c r="I42" s="5"/>
      <c r="J42" s="5"/>
      <c r="K42" s="5"/>
      <c r="L42" s="5"/>
      <c r="M42" s="5"/>
      <c r="N42" s="5"/>
      <c r="O42" s="5"/>
      <c r="P42" s="5"/>
      <c r="Q42" s="5"/>
      <c r="R42" s="5"/>
      <c r="S42" s="84"/>
      <c r="T42" s="84"/>
      <c r="U42" s="84"/>
      <c r="V42" s="84"/>
      <c r="W42" s="84"/>
      <c r="X42" s="84"/>
      <c r="Y42" s="84"/>
      <c r="Z42" s="84"/>
      <c r="AA42" s="84"/>
      <c r="AB42" s="84"/>
      <c r="AC42" s="84"/>
      <c r="AD42" s="84"/>
      <c r="AE42" s="84"/>
      <c r="AF42" s="84"/>
      <c r="AG42" s="84"/>
      <c r="AH42" s="84"/>
    </row>
    <row r="43" spans="1:36" ht="15" x14ac:dyDescent="0.2">
      <c r="A43" s="5"/>
      <c r="B43" s="5"/>
      <c r="C43" s="5"/>
      <c r="D43" s="5"/>
      <c r="E43" s="5"/>
      <c r="F43" s="5"/>
      <c r="G43" s="5"/>
      <c r="H43" s="5"/>
      <c r="I43" s="63"/>
      <c r="J43" s="63"/>
      <c r="K43" s="63"/>
      <c r="L43" s="5"/>
      <c r="M43" s="5"/>
      <c r="N43" s="5"/>
      <c r="O43" s="5"/>
      <c r="P43" s="5"/>
      <c r="Q43" s="5"/>
      <c r="R43" s="5"/>
      <c r="S43" s="84"/>
      <c r="T43" s="84"/>
      <c r="U43" s="84"/>
      <c r="V43" s="84"/>
      <c r="W43" s="84"/>
      <c r="X43" s="84"/>
      <c r="Y43" s="84"/>
      <c r="Z43" s="84"/>
      <c r="AA43" s="84"/>
      <c r="AB43" s="84"/>
      <c r="AC43" s="84"/>
      <c r="AD43" s="84"/>
      <c r="AE43" s="84"/>
      <c r="AF43" s="84"/>
      <c r="AG43" s="84"/>
      <c r="AH43" s="84"/>
    </row>
    <row r="44" spans="1:36" ht="15" x14ac:dyDescent="0.2">
      <c r="A44" s="5"/>
      <c r="J44" s="5"/>
      <c r="K44" s="5"/>
      <c r="L44" s="5"/>
      <c r="M44" s="5"/>
      <c r="N44" s="5"/>
      <c r="O44" s="5"/>
      <c r="P44" s="5"/>
      <c r="Q44" s="5"/>
      <c r="R44" s="5"/>
    </row>
    <row r="45" spans="1:36" x14ac:dyDescent="0.2">
      <c r="A45" s="55"/>
    </row>
    <row r="48" spans="1:36" ht="18" x14ac:dyDescent="0.25">
      <c r="A48" s="109"/>
      <c r="B48" s="109"/>
      <c r="C48" s="109"/>
      <c r="D48" s="109"/>
      <c r="E48" s="109"/>
      <c r="F48" s="109"/>
      <c r="G48" s="109"/>
      <c r="H48" s="109"/>
      <c r="I48" s="109"/>
    </row>
    <row r="49" spans="1:9" ht="18" x14ac:dyDescent="0.25">
      <c r="A49" s="109"/>
      <c r="B49" s="109"/>
      <c r="C49" s="109"/>
      <c r="D49" s="109"/>
      <c r="E49" s="109"/>
      <c r="F49" s="109"/>
      <c r="G49" s="109"/>
      <c r="H49" s="109"/>
      <c r="I49" s="109"/>
    </row>
  </sheetData>
  <printOptions horizontalCentered="1" verticalCentered="1"/>
  <pageMargins left="0.5" right="0.5" top="0.5" bottom="0.5" header="0.3" footer="0.3"/>
  <pageSetup scale="65" orientation="landscape" r:id="rId1"/>
  <colBreaks count="3" manualBreakCount="3">
    <brk id="10" max="40" man="1"/>
    <brk id="19" max="40" man="1"/>
    <brk id="28" max="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C1</vt:lpstr>
      <vt:lpstr>C1-2</vt:lpstr>
      <vt:lpstr>C2</vt:lpstr>
      <vt:lpstr>C2-1</vt:lpstr>
      <vt:lpstr>C3</vt:lpstr>
      <vt:lpstr>C4</vt:lpstr>
      <vt:lpstr>C5</vt:lpstr>
      <vt:lpstr>'C1'!Print_Area</vt:lpstr>
      <vt:lpstr>'C1-2'!Print_Area</vt:lpstr>
      <vt:lpstr>'C2'!Print_Area</vt:lpstr>
      <vt:lpstr>'C2-1'!Print_Area</vt:lpstr>
      <vt:lpstr>'C3'!Print_Area</vt:lpstr>
      <vt:lpstr>'C4'!Print_Area</vt:lpstr>
      <vt:lpstr>'C5'!Print_Area</vt:lpstr>
      <vt:lpstr>'C1'!Print_Titles</vt:lpstr>
      <vt:lpstr>'C1-2'!Print_Titles</vt:lpstr>
      <vt:lpstr>'C2'!Print_Titles</vt:lpstr>
      <vt:lpstr>'C2-1'!Print_Titles</vt:lpstr>
      <vt:lpstr>'C3'!Print_Titles</vt:lpstr>
      <vt:lpstr>'C5'!Print_Titles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2024-10-07T11:35:06Z</cp:lastPrinted>
  <dcterms:created xsi:type="dcterms:W3CDTF">2022-09-29T14:34:51Z</dcterms:created>
  <dcterms:modified xsi:type="dcterms:W3CDTF">2024-10-14T18:39:03Z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2022-09-29T14:34:51Z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6c40e3ec-1913-4b30-854d-1d6a0071c48d</vt:lpwstr>
  </property>
  <property fmtid="{D5CDD505-2E9C-101B-9397-08002B2CF9AE}" pid="8" name="MSIP_Label_916c6874-6a52-4c55-bb33-98e97dca7efe_ContentBits">
    <vt:lpwstr>0</vt:lpwstr>
  </property>
</Properties>
</file>